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50" windowHeight="11730"/>
  </bookViews>
  <sheets>
    <sheet name="TEHNIČNA SPECIFIKACIJA" sheetId="6" r:id="rId1"/>
  </sheets>
  <calcPr calcId="145621"/>
</workbook>
</file>

<file path=xl/calcChain.xml><?xml version="1.0" encoding="utf-8"?>
<calcChain xmlns="http://schemas.openxmlformats.org/spreadsheetml/2006/main">
  <c r="O76" i="6" l="1"/>
  <c r="P76" i="6" s="1"/>
  <c r="O50" i="6"/>
  <c r="P50" i="6" s="1"/>
  <c r="O74" i="6"/>
  <c r="P74" i="6" s="1"/>
  <c r="O72" i="6"/>
  <c r="P72" i="6" s="1"/>
  <c r="O70" i="6"/>
  <c r="P70" i="6" s="1"/>
  <c r="O68" i="6"/>
  <c r="P68" i="6" s="1"/>
  <c r="O66" i="6"/>
  <c r="P66" i="6" s="1"/>
  <c r="O64" i="6"/>
  <c r="P64" i="6" s="1"/>
  <c r="O62" i="6"/>
  <c r="P62" i="6" s="1"/>
  <c r="O60" i="6"/>
  <c r="P60" i="6" s="1"/>
  <c r="O58" i="6"/>
  <c r="P58" i="6" s="1"/>
  <c r="O56" i="6"/>
  <c r="P56" i="6" s="1"/>
  <c r="O54" i="6"/>
  <c r="P54" i="6" s="1"/>
  <c r="O52" i="6"/>
  <c r="P52" i="6" s="1"/>
  <c r="O48" i="6"/>
  <c r="P48" i="6" s="1"/>
  <c r="O46" i="6"/>
  <c r="P46" i="6" s="1"/>
  <c r="O44" i="6"/>
  <c r="P44" i="6" s="1"/>
  <c r="O42" i="6"/>
  <c r="P42" i="6" s="1"/>
  <c r="O40" i="6"/>
  <c r="P40" i="6" s="1"/>
  <c r="O38" i="6"/>
  <c r="P38" i="6" s="1"/>
  <c r="O36" i="6"/>
  <c r="P36" i="6" s="1"/>
  <c r="O34" i="6"/>
  <c r="P34" i="6" s="1"/>
  <c r="O32" i="6"/>
  <c r="P32" i="6" s="1"/>
  <c r="O30" i="6"/>
  <c r="P30" i="6" s="1"/>
  <c r="O28" i="6"/>
  <c r="P28" i="6" s="1"/>
  <c r="O26" i="6"/>
  <c r="P26" i="6" s="1"/>
  <c r="O24" i="6"/>
  <c r="P24" i="6" s="1"/>
  <c r="O22" i="6"/>
  <c r="P22" i="6" s="1"/>
  <c r="O20" i="6"/>
  <c r="P20" i="6" s="1"/>
  <c r="O18" i="6"/>
  <c r="P18" i="6" s="1"/>
  <c r="O16" i="6"/>
  <c r="P16" i="6" s="1"/>
  <c r="O14" i="6"/>
  <c r="P14" i="6" s="1"/>
  <c r="O12" i="6"/>
  <c r="P12" i="6" s="1"/>
  <c r="O10" i="6"/>
  <c r="P10" i="6" s="1"/>
  <c r="O8" i="6"/>
  <c r="P8" i="6" s="1"/>
  <c r="O6" i="6"/>
  <c r="P6" i="6" s="1"/>
</calcChain>
</file>

<file path=xl/sharedStrings.xml><?xml version="1.0" encoding="utf-8"?>
<sst xmlns="http://schemas.openxmlformats.org/spreadsheetml/2006/main" count="233" uniqueCount="113">
  <si>
    <t>Napetost</t>
  </si>
  <si>
    <t>Dimenzije v (mm) ± 5 mm</t>
  </si>
  <si>
    <t>Shema vez.</t>
  </si>
  <si>
    <t xml:space="preserve"> Pritrditev</t>
  </si>
  <si>
    <t>(V)</t>
  </si>
  <si>
    <t>(Ah)</t>
  </si>
  <si>
    <t>EN. (A)</t>
  </si>
  <si>
    <t>dolžina</t>
  </si>
  <si>
    <t>širina</t>
  </si>
  <si>
    <t>višina</t>
  </si>
  <si>
    <t>(1.)</t>
  </si>
  <si>
    <t>(2.)</t>
  </si>
  <si>
    <t>(3.)</t>
  </si>
  <si>
    <t>B3</t>
  </si>
  <si>
    <t>B3 </t>
  </si>
  <si>
    <t>B0</t>
  </si>
  <si>
    <t>RAVEN POKROV, dimenzije ne smejo odstopati!; Ekvivalent kat. št. MB 003541350126.</t>
  </si>
  <si>
    <t xml:space="preserve"> </t>
  </si>
  <si>
    <t>0 </t>
  </si>
  <si>
    <t xml:space="preserve"> RAVEN POKROV!</t>
  </si>
  <si>
    <t> RAVEN POKROV!</t>
  </si>
  <si>
    <t xml:space="preserve">     B0</t>
  </si>
  <si>
    <t>RAVEN POKROV!   Dimenzije zaboja akumulatorja: d: 475 mm, š: 177 mm, v: 205 mm; Ekvivalent kat. št. MB. 0025410901</t>
  </si>
  <si>
    <t>3 </t>
  </si>
  <si>
    <t> B0</t>
  </si>
  <si>
    <t>RAVEN POKROV!</t>
  </si>
  <si>
    <t xml:space="preserve"> B3 </t>
  </si>
  <si>
    <t>RAVEN POKROV! Dimenzije zaboja akumulatorja: d: 480 mm, š: 205 mm, v: 205 mm.</t>
  </si>
  <si>
    <t xml:space="preserve">RAVEN POKROV!  Dimenzije zaboja akumulatorja: d: 480 mm, š: 177 mm, v: 205 mm </t>
  </si>
  <si>
    <t>Dimenzije zaboja akumulatorja: d: 480 mm, š: 177 mm, v: 195 mm.</t>
  </si>
  <si>
    <t>B0 </t>
  </si>
  <si>
    <t>BO</t>
  </si>
  <si>
    <t>Priključek z vijakom M6 pol D+</t>
  </si>
  <si>
    <t>RAVEN POKROV!  Dimenzije zaboja akumulatorja: d: 470 mm, š: 210 mm, v: 190 mm. Ekvivalent kat. št. MB. 0009821208.</t>
  </si>
  <si>
    <t>RAVEN POKROV! Dimenzije zaboja akumulatorja: d: 480 mm, š: 260 mm, v: 210 mm. Ekvivalent kat. št. MB 0009821308.</t>
  </si>
  <si>
    <t> 1</t>
  </si>
  <si>
    <t xml:space="preserve">NSN 6140-12-190-9027 ŽELETINASTI NATO NBB-248 </t>
  </si>
  <si>
    <t>RAVEN POKROV!  Dimenzije zaboja akumulatorja: d: 480 mm, š: 177 mm, v: 205 mm.</t>
  </si>
  <si>
    <t>NATO,  KISLINSKI; Kat. št. MB. 0015418201</t>
  </si>
  <si>
    <t>Ni zagonski</t>
  </si>
  <si>
    <t>93/100</t>
  </si>
  <si>
    <t>faston</t>
  </si>
  <si>
    <r>
      <t>OPOMBA:</t>
    </r>
    <r>
      <rPr>
        <sz val="11"/>
        <color theme="1"/>
        <rFont val="Arial"/>
        <family val="2"/>
        <charset val="238"/>
      </rPr>
      <t xml:space="preserve"> </t>
    </r>
  </si>
  <si>
    <r>
      <t>Za vse navedene dimenzije akumulatorjev veljajo standardni priključki,  pritrditve in vezave, razen če ni označeno drugače v stolpcih od 8 do 10.</t>
    </r>
    <r>
      <rPr>
        <b/>
        <i/>
        <sz val="11"/>
        <color theme="1"/>
        <rFont val="Arial"/>
        <family val="2"/>
        <charset val="238"/>
      </rPr>
      <t xml:space="preserve"> </t>
    </r>
  </si>
  <si>
    <r>
      <t>VSI TIPI AKUMULATORJEV NAD 100Ah MORAJO BITI SKONSTRUIRANI IN IZDELANI ZA TEŽKE POGOJE OBRATOVANJA.</t>
    </r>
    <r>
      <rPr>
        <b/>
        <sz val="11"/>
        <color theme="1"/>
        <rFont val="Arial"/>
        <family val="2"/>
        <charset val="238"/>
      </rPr>
      <t xml:space="preserve"> </t>
    </r>
  </si>
  <si>
    <t>Akumulatorji ob dobavi/prevzemu ne smejo biti starejši od 2 mesecev.</t>
  </si>
  <si>
    <t>TAB</t>
  </si>
  <si>
    <t>ZAHTEVA MORS</t>
  </si>
  <si>
    <t>/</t>
  </si>
  <si>
    <t>B13</t>
  </si>
  <si>
    <t>85D26L-MF (LEVI + priključek)</t>
  </si>
  <si>
    <t>Zap. št. SKLOPA</t>
  </si>
  <si>
    <t>CENA</t>
  </si>
  <si>
    <t>OPOMBA / dodatne informacije/zahteve (posebnosti)</t>
  </si>
  <si>
    <t>PODATKI PONUDNIKA</t>
  </si>
  <si>
    <t>Kapacit. ± 5%</t>
  </si>
  <si>
    <t>brez DDV</t>
  </si>
  <si>
    <t>22% DDV</t>
  </si>
  <si>
    <t>z DDV</t>
  </si>
  <si>
    <t>Priključni pol</t>
  </si>
  <si>
    <t>0</t>
  </si>
  <si>
    <t>B3 / B13</t>
  </si>
  <si>
    <t>B3 / B13</t>
  </si>
  <si>
    <t>NSN  6140-01-446-9498 NBB-248</t>
  </si>
  <si>
    <t>85D26D-MF (DESNI + priključek)</t>
  </si>
  <si>
    <t>TEHNOLOGIJA EFB  EXIDE (start stop)</t>
  </si>
  <si>
    <t>M5</t>
  </si>
  <si>
    <t>0 / D</t>
  </si>
  <si>
    <t>M6</t>
  </si>
  <si>
    <t>1 / C</t>
  </si>
  <si>
    <t>ekvivalent LEOCH 12V 75Ah LPC12-75( gel)</t>
  </si>
  <si>
    <t>Obvezno polnitev GEL, RAVEN POKROV.</t>
  </si>
  <si>
    <t>Ekvivalent kat. Št. MB 0055411301.     ELEKTROLIT MORA BITI GEL</t>
  </si>
  <si>
    <t>GIV 12180V LONG LIFE RECHARGEABLE</t>
  </si>
  <si>
    <t>GIV 12200S LONG LIFE RECHARGEABLE</t>
  </si>
  <si>
    <t>OGIV 12330LP LONG LIFE RECHARGEABLE</t>
  </si>
  <si>
    <t>OGIV 121100L LONG LIFE RECHARGEABLE</t>
  </si>
  <si>
    <t>Zag.tok   -5%   +10%</t>
  </si>
  <si>
    <t>Proizvajalec akumulatorja</t>
  </si>
  <si>
    <t>Tip ponujenega akumulatorja</t>
  </si>
  <si>
    <t>Ime sklopa</t>
  </si>
  <si>
    <t>Tabela 1: tehnične zahteve za startne akumulatorje po sklopih:</t>
  </si>
  <si>
    <t>JEEP WRANGLER</t>
  </si>
  <si>
    <t>Renault MEGANE 1,5 DCL in 1,9 dTi, Renault TRAFIC</t>
  </si>
  <si>
    <t>MB 510K, MB 1514</t>
  </si>
  <si>
    <t xml:space="preserve"> MB 2634 vlečno vozilo</t>
  </si>
  <si>
    <t>AGREGATI</t>
  </si>
  <si>
    <t>IVECO EUROCARGO ML 140E, 100E, ML 120E, ML 95E</t>
  </si>
  <si>
    <t>MB 1824, MB ALTEGO 1318</t>
  </si>
  <si>
    <t>TAM 150 BOV</t>
  </si>
  <si>
    <t>MB - Unimog 2150 havbica 155 mm</t>
  </si>
  <si>
    <t>Renault 5, Renault CLIO, Škoda FAVORIT</t>
  </si>
  <si>
    <t>Puch 230 GE, Citroen C15, Golf, Renault KANGOO, Renault MEGANE BERLINE 1,6/16V</t>
  </si>
  <si>
    <t>Mitsubishi-Pajero;  Renault LAGUNA</t>
  </si>
  <si>
    <t>MB 270 CDI</t>
  </si>
  <si>
    <t xml:space="preserve">Nissan Patrol- benc.; Mitsubishi Pajero,; PUCH 290 GDT; PUCH 300 GD (24V); Pinzgauer, Lada Niva, Citroen C15D; </t>
  </si>
  <si>
    <t>Nissan Patrol-diesel, Misubishi Pajero; Puch 300GD (12V); MB208D, Citroen C25D</t>
  </si>
  <si>
    <t>TAM 110 T7, FAP 1921, PALFINGER Crayler CR 253HD</t>
  </si>
  <si>
    <t>TAM 5000, TAM 5500</t>
  </si>
  <si>
    <t>TAM 150 T11, TAM 182 IVECO TRAKKER 260E35H</t>
  </si>
  <si>
    <t>AGREGAT RADE KONČAR 125kW</t>
  </si>
  <si>
    <t>Elektroagregat  KIRSCH 2,5</t>
  </si>
  <si>
    <t>MB ACTROS 3336, ACTROS 4146</t>
  </si>
  <si>
    <t>IVECO TRAKKER 190 T35; IVECO TRAKKER 340 T48; IVECO TRAKKER 380 T44; TRAKER 350. ACTROCS4140</t>
  </si>
  <si>
    <t>SISTEMSKI ZA CENTRE ZVEZ</t>
  </si>
  <si>
    <t>HMMWV M1114</t>
  </si>
  <si>
    <t>VALUK 6x6</t>
  </si>
  <si>
    <t>TANK M84</t>
  </si>
  <si>
    <t>Agregat na Valuku (RK) UPS-i</t>
  </si>
  <si>
    <t>TOYOTA MMV SURVIVOR, Land Cruiser 2,8 D</t>
  </si>
  <si>
    <t>RENAULT MEGAN 2017 letnik</t>
  </si>
  <si>
    <t>strelišče</t>
  </si>
  <si>
    <t>Mercedes,TTKS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</si>
</sst>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rgb="FF00B05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rgb="FF000000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medium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35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0" xfId="0" applyFill="1"/>
    <xf numFmtId="0" fontId="2" fillId="0" borderId="0" xfId="0" applyFont="1" applyBorder="1" applyAlignment="1">
      <alignment horizontal="center" vertical="center"/>
    </xf>
    <xf numFmtId="10" fontId="11" fillId="0" borderId="0" xfId="0" applyNumberFormat="1" applyFont="1" applyAlignment="1">
      <alignment horizontal="center" vertical="center" wrapText="1"/>
    </xf>
    <xf numFmtId="10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164" fontId="0" fillId="3" borderId="32" xfId="0" applyNumberFormat="1" applyFill="1" applyBorder="1" applyAlignment="1">
      <alignment horizontal="right" vertical="center" indent="1"/>
    </xf>
    <xf numFmtId="164" fontId="0" fillId="3" borderId="28" xfId="0" applyNumberFormat="1" applyFill="1" applyBorder="1" applyAlignment="1">
      <alignment horizontal="right" vertical="center" indent="1"/>
    </xf>
    <xf numFmtId="164" fontId="0" fillId="3" borderId="48" xfId="0" applyNumberFormat="1" applyFill="1" applyBorder="1" applyAlignment="1">
      <alignment horizontal="right" vertical="center" indent="1"/>
    </xf>
    <xf numFmtId="0" fontId="1" fillId="0" borderId="2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16" fillId="0" borderId="24" xfId="0" applyNumberFormat="1" applyFont="1" applyBorder="1" applyAlignment="1">
      <alignment horizontal="right" vertical="center" indent="1"/>
    </xf>
    <xf numFmtId="164" fontId="16" fillId="0" borderId="25" xfId="0" applyNumberFormat="1" applyFont="1" applyBorder="1" applyAlignment="1">
      <alignment horizontal="right" vertical="center" indent="1"/>
    </xf>
    <xf numFmtId="0" fontId="1" fillId="3" borderId="56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64" fontId="0" fillId="3" borderId="60" xfId="0" applyNumberFormat="1" applyFill="1" applyBorder="1" applyAlignment="1">
      <alignment horizontal="right" vertical="center" indent="1"/>
    </xf>
    <xf numFmtId="164" fontId="0" fillId="3" borderId="29" xfId="0" applyNumberFormat="1" applyFill="1" applyBorder="1" applyAlignment="1">
      <alignment horizontal="right" vertical="center" indent="1"/>
    </xf>
    <xf numFmtId="164" fontId="0" fillId="3" borderId="61" xfId="0" applyNumberFormat="1" applyFill="1" applyBorder="1" applyAlignment="1">
      <alignment horizontal="right" vertical="center" indent="1"/>
    </xf>
    <xf numFmtId="164" fontId="16" fillId="0" borderId="41" xfId="0" applyNumberFormat="1" applyFont="1" applyBorder="1" applyAlignment="1">
      <alignment horizontal="right" vertical="center" indent="1"/>
    </xf>
    <xf numFmtId="164" fontId="16" fillId="0" borderId="62" xfId="0" applyNumberFormat="1" applyFont="1" applyBorder="1" applyAlignment="1">
      <alignment horizontal="right" vertical="center" indent="1"/>
    </xf>
    <xf numFmtId="164" fontId="16" fillId="0" borderId="26" xfId="0" applyNumberFormat="1" applyFont="1" applyBorder="1" applyAlignment="1">
      <alignment horizontal="right" vertical="center" indent="1"/>
    </xf>
    <xf numFmtId="164" fontId="16" fillId="0" borderId="27" xfId="0" applyNumberFormat="1" applyFont="1" applyBorder="1" applyAlignment="1">
      <alignment horizontal="right" vertical="center" indent="1"/>
    </xf>
    <xf numFmtId="164" fontId="0" fillId="3" borderId="63" xfId="0" applyNumberFormat="1" applyFill="1" applyBorder="1" applyAlignment="1">
      <alignment horizontal="right" vertical="center" indent="1"/>
    </xf>
    <xf numFmtId="164" fontId="0" fillId="3" borderId="64" xfId="0" applyNumberFormat="1" applyFill="1" applyBorder="1" applyAlignment="1">
      <alignment horizontal="right" vertical="center" indent="1"/>
    </xf>
    <xf numFmtId="164" fontId="0" fillId="3" borderId="65" xfId="0" applyNumberFormat="1" applyFill="1" applyBorder="1" applyAlignment="1">
      <alignment horizontal="right" vertical="center" indent="1"/>
    </xf>
    <xf numFmtId="0" fontId="3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" fillId="3" borderId="60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3" borderId="57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15" fillId="0" borderId="40" xfId="0" applyFont="1" applyBorder="1" applyAlignment="1" applyProtection="1">
      <alignment horizontal="center" vertical="center"/>
      <protection locked="0"/>
    </xf>
    <xf numFmtId="0" fontId="15" fillId="0" borderId="41" xfId="0" applyFont="1" applyBorder="1" applyAlignment="1" applyProtection="1">
      <alignment horizontal="center" vertical="center"/>
      <protection locked="0"/>
    </xf>
    <xf numFmtId="0" fontId="15" fillId="0" borderId="42" xfId="0" applyFont="1" applyBorder="1" applyAlignment="1" applyProtection="1">
      <alignment horizontal="center" vertical="center"/>
      <protection locked="0"/>
    </xf>
    <xf numFmtId="0" fontId="15" fillId="0" borderId="43" xfId="0" applyFont="1" applyBorder="1" applyAlignment="1" applyProtection="1">
      <alignment horizontal="center" vertical="center"/>
      <protection locked="0"/>
    </xf>
    <xf numFmtId="0" fontId="15" fillId="0" borderId="44" xfId="0" applyFont="1" applyBorder="1" applyAlignment="1" applyProtection="1">
      <alignment horizontal="center" vertical="center"/>
      <protection locked="0"/>
    </xf>
    <xf numFmtId="0" fontId="15" fillId="0" borderId="45" xfId="0" applyFont="1" applyBorder="1" applyAlignment="1" applyProtection="1">
      <alignment horizontal="center" vertical="center"/>
      <protection locked="0"/>
    </xf>
    <xf numFmtId="0" fontId="15" fillId="0" borderId="46" xfId="0" applyFont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vertical="center" wrapText="1"/>
      <protection locked="0"/>
    </xf>
    <xf numFmtId="44" fontId="16" fillId="0" borderId="40" xfId="1" applyFont="1" applyBorder="1" applyAlignment="1" applyProtection="1">
      <alignment horizontal="right" vertical="center" indent="1"/>
      <protection locked="0"/>
    </xf>
    <xf numFmtId="44" fontId="16" fillId="0" borderId="59" xfId="1" applyFont="1" applyBorder="1" applyAlignment="1" applyProtection="1">
      <alignment horizontal="right" vertical="center" indent="1"/>
      <protection locked="0"/>
    </xf>
    <xf numFmtId="0" fontId="15" fillId="0" borderId="49" xfId="0" applyFont="1" applyBorder="1" applyAlignment="1" applyProtection="1">
      <alignment horizontal="center" vertical="center"/>
      <protection locked="0"/>
    </xf>
    <xf numFmtId="0" fontId="15" fillId="0" borderId="24" xfId="0" applyFont="1" applyBorder="1" applyAlignment="1" applyProtection="1">
      <alignment horizontal="center" vertical="center"/>
      <protection locked="0"/>
    </xf>
    <xf numFmtId="0" fontId="15" fillId="0" borderId="50" xfId="0" applyFont="1" applyBorder="1" applyAlignment="1" applyProtection="1">
      <alignment horizontal="center" vertical="center"/>
      <protection locked="0"/>
    </xf>
    <xf numFmtId="0" fontId="15" fillId="0" borderId="51" xfId="0" applyFont="1" applyBorder="1" applyAlignment="1" applyProtection="1">
      <alignment horizontal="center" vertical="center"/>
      <protection locked="0"/>
    </xf>
    <xf numFmtId="0" fontId="15" fillId="0" borderId="52" xfId="0" applyFont="1" applyBorder="1" applyAlignment="1" applyProtection="1">
      <alignment horizontal="center" vertical="center"/>
      <protection locked="0"/>
    </xf>
    <xf numFmtId="0" fontId="15" fillId="0" borderId="53" xfId="0" applyFont="1" applyBorder="1" applyAlignment="1" applyProtection="1">
      <alignment horizontal="center" vertical="center"/>
      <protection locked="0"/>
    </xf>
    <xf numFmtId="0" fontId="15" fillId="0" borderId="54" xfId="0" applyFont="1" applyBorder="1" applyAlignment="1" applyProtection="1">
      <alignment horizontal="center" vertical="center"/>
      <protection locked="0"/>
    </xf>
    <xf numFmtId="0" fontId="17" fillId="0" borderId="55" xfId="0" applyFont="1" applyBorder="1" applyAlignment="1" applyProtection="1">
      <alignment vertical="center" wrapText="1"/>
      <protection locked="0"/>
    </xf>
    <xf numFmtId="44" fontId="16" fillId="0" borderId="49" xfId="1" applyFont="1" applyBorder="1" applyAlignment="1" applyProtection="1">
      <alignment horizontal="right" vertical="center" indent="1"/>
      <protection locked="0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1" fillId="3" borderId="66" xfId="0" applyFont="1" applyFill="1" applyBorder="1" applyAlignment="1">
      <alignment vertical="center" wrapText="1"/>
    </xf>
    <xf numFmtId="0" fontId="17" fillId="0" borderId="69" xfId="0" applyFont="1" applyBorder="1" applyAlignment="1" applyProtection="1">
      <alignment vertical="center" wrapText="1"/>
      <protection locked="0"/>
    </xf>
    <xf numFmtId="0" fontId="17" fillId="0" borderId="70" xfId="0" applyFont="1" applyBorder="1" applyAlignment="1" applyProtection="1">
      <alignment vertical="center" wrapText="1"/>
      <protection locked="0"/>
    </xf>
    <xf numFmtId="0" fontId="17" fillId="0" borderId="23" xfId="0" applyFont="1" applyBorder="1" applyAlignment="1" applyProtection="1">
      <alignment vertical="center" wrapText="1"/>
      <protection locked="0"/>
    </xf>
    <xf numFmtId="0" fontId="17" fillId="0" borderId="25" xfId="0" applyFont="1" applyBorder="1" applyAlignment="1" applyProtection="1">
      <alignment vertical="center" wrapText="1"/>
      <protection locked="0"/>
    </xf>
    <xf numFmtId="0" fontId="1" fillId="3" borderId="48" xfId="0" applyFont="1" applyFill="1" applyBorder="1" applyAlignment="1">
      <alignment vertical="center" wrapText="1"/>
    </xf>
    <xf numFmtId="0" fontId="17" fillId="0" borderId="71" xfId="0" applyFont="1" applyBorder="1" applyAlignment="1" applyProtection="1">
      <alignment vertical="center" wrapText="1"/>
      <protection locked="0"/>
    </xf>
    <xf numFmtId="0" fontId="17" fillId="0" borderId="27" xfId="0" applyFont="1" applyBorder="1" applyAlignment="1" applyProtection="1">
      <alignment vertical="center" wrapText="1"/>
      <protection locked="0"/>
    </xf>
    <xf numFmtId="0" fontId="1" fillId="3" borderId="72" xfId="0" applyFont="1" applyFill="1" applyBorder="1" applyAlignment="1">
      <alignment vertical="center" wrapText="1"/>
    </xf>
    <xf numFmtId="0" fontId="1" fillId="3" borderId="73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18" fillId="4" borderId="76" xfId="0" applyFont="1" applyFill="1" applyBorder="1" applyAlignment="1">
      <alignment horizontal="center" vertical="center" wrapText="1"/>
    </xf>
    <xf numFmtId="0" fontId="18" fillId="4" borderId="75" xfId="0" applyFont="1" applyFill="1" applyBorder="1" applyAlignment="1">
      <alignment horizontal="center" vertical="center" wrapText="1"/>
    </xf>
    <xf numFmtId="0" fontId="18" fillId="4" borderId="77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74" xfId="0" applyFont="1" applyFill="1" applyBorder="1" applyAlignment="1">
      <alignment horizontal="center" vertical="center"/>
    </xf>
    <xf numFmtId="0" fontId="18" fillId="4" borderId="75" xfId="0" applyFont="1" applyFill="1" applyBorder="1" applyAlignment="1">
      <alignment horizontal="center" vertical="center"/>
    </xf>
    <xf numFmtId="0" fontId="18" fillId="4" borderId="79" xfId="0" applyFont="1" applyFill="1" applyBorder="1" applyAlignment="1">
      <alignment horizontal="center" vertical="center"/>
    </xf>
    <xf numFmtId="0" fontId="18" fillId="4" borderId="78" xfId="0" applyFont="1" applyFill="1" applyBorder="1" applyAlignment="1">
      <alignment horizontal="center" vertical="center"/>
    </xf>
    <xf numFmtId="0" fontId="18" fillId="4" borderId="37" xfId="0" applyFont="1" applyFill="1" applyBorder="1" applyAlignment="1">
      <alignment horizontal="center" vertical="center"/>
    </xf>
    <xf numFmtId="0" fontId="8" fillId="0" borderId="66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88F94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86"/>
  <sheetViews>
    <sheetView showZeros="0" tabSelected="1" zoomScale="60" zoomScaleNormal="60" workbookViewId="0">
      <pane xSplit="2" ySplit="4" topLeftCell="C5" activePane="bottomRight" state="frozen"/>
      <selection pane="topRight" activeCell="C1" sqref="C1"/>
      <selection pane="bottomLeft" activeCell="A13" sqref="A13"/>
      <selection pane="bottomRight" activeCell="E10" sqref="E10"/>
    </sheetView>
  </sheetViews>
  <sheetFormatPr defaultRowHeight="15" x14ac:dyDescent="0.25"/>
  <cols>
    <col min="1" max="1" width="12.85546875" customWidth="1"/>
    <col min="2" max="2" width="10.140625" style="8" customWidth="1"/>
    <col min="3" max="3" width="27.85546875" style="8" customWidth="1"/>
    <col min="4" max="4" width="11.42578125" customWidth="1"/>
    <col min="5" max="6" width="10.42578125" bestFit="1" customWidth="1"/>
    <col min="10" max="12" width="13.28515625" customWidth="1"/>
    <col min="13" max="13" width="40.85546875" customWidth="1"/>
    <col min="14" max="15" width="10.5703125" customWidth="1"/>
    <col min="16" max="16" width="12.28515625" customWidth="1"/>
    <col min="17" max="18" width="30.28515625" style="3" customWidth="1"/>
    <col min="19" max="1033" width="9.140625" style="3"/>
  </cols>
  <sheetData>
    <row r="1" spans="1:18 1034:1040" s="3" customFormat="1" ht="28.5" customHeight="1" thickBot="1" x14ac:dyDescent="0.3">
      <c r="A1" s="12" t="s">
        <v>81</v>
      </c>
      <c r="D1"/>
      <c r="E1"/>
      <c r="F1"/>
      <c r="G1"/>
      <c r="H1"/>
      <c r="I1"/>
      <c r="J1"/>
      <c r="K1"/>
      <c r="L1"/>
      <c r="M1"/>
      <c r="N1"/>
      <c r="O1"/>
      <c r="P1"/>
      <c r="AMT1"/>
      <c r="AMU1"/>
      <c r="AMV1"/>
      <c r="AMW1"/>
      <c r="AMX1"/>
      <c r="AMY1"/>
      <c r="AMZ1"/>
    </row>
    <row r="2" spans="1:18 1034:1040" s="3" customFormat="1" ht="54" customHeight="1" thickTop="1" x14ac:dyDescent="0.25">
      <c r="A2"/>
      <c r="B2" s="122" t="s">
        <v>51</v>
      </c>
      <c r="C2" s="97" t="s">
        <v>80</v>
      </c>
      <c r="D2" s="20" t="s">
        <v>0</v>
      </c>
      <c r="E2" s="21" t="s">
        <v>55</v>
      </c>
      <c r="F2" s="22" t="s">
        <v>77</v>
      </c>
      <c r="G2" s="114" t="s">
        <v>1</v>
      </c>
      <c r="H2" s="115"/>
      <c r="I2" s="116"/>
      <c r="J2" s="62" t="s">
        <v>59</v>
      </c>
      <c r="K2" s="13" t="s">
        <v>2</v>
      </c>
      <c r="L2" s="14" t="s">
        <v>3</v>
      </c>
      <c r="M2" s="117" t="s">
        <v>53</v>
      </c>
      <c r="N2" s="119" t="s">
        <v>52</v>
      </c>
      <c r="O2" s="120"/>
      <c r="P2" s="121"/>
      <c r="Q2" s="131" t="s">
        <v>78</v>
      </c>
      <c r="R2" s="133" t="s">
        <v>79</v>
      </c>
      <c r="AMT2"/>
      <c r="AMU2"/>
      <c r="AMV2"/>
      <c r="AMW2"/>
      <c r="AMX2"/>
      <c r="AMY2"/>
      <c r="AMZ2"/>
    </row>
    <row r="3" spans="1:18 1034:1040" s="3" customFormat="1" ht="16.5" thickBot="1" x14ac:dyDescent="0.3">
      <c r="A3"/>
      <c r="B3" s="123"/>
      <c r="C3" s="110"/>
      <c r="D3" s="23" t="s">
        <v>4</v>
      </c>
      <c r="E3" s="24" t="s">
        <v>5</v>
      </c>
      <c r="F3" s="25" t="s">
        <v>6</v>
      </c>
      <c r="G3" s="23" t="s">
        <v>7</v>
      </c>
      <c r="H3" s="24" t="s">
        <v>8</v>
      </c>
      <c r="I3" s="25" t="s">
        <v>9</v>
      </c>
      <c r="J3" s="15" t="s">
        <v>10</v>
      </c>
      <c r="K3" s="15" t="s">
        <v>11</v>
      </c>
      <c r="L3" s="16" t="s">
        <v>12</v>
      </c>
      <c r="M3" s="118"/>
      <c r="N3" s="17" t="s">
        <v>56</v>
      </c>
      <c r="O3" s="18" t="s">
        <v>57</v>
      </c>
      <c r="P3" s="37" t="s">
        <v>58</v>
      </c>
      <c r="Q3" s="132"/>
      <c r="R3" s="134"/>
      <c r="AMT3"/>
      <c r="AMU3"/>
      <c r="AMV3"/>
      <c r="AMW3"/>
      <c r="AMX3"/>
      <c r="AMY3"/>
      <c r="AMZ3"/>
    </row>
    <row r="4" spans="1:18 1034:1040" s="3" customFormat="1" ht="16.5" thickTop="1" thickBot="1" x14ac:dyDescent="0.3">
      <c r="A4"/>
      <c r="B4" s="38">
        <v>1</v>
      </c>
      <c r="C4" s="1"/>
      <c r="D4" s="1">
        <v>2</v>
      </c>
      <c r="E4" s="1">
        <v>3</v>
      </c>
      <c r="F4" s="1">
        <v>4</v>
      </c>
      <c r="G4" s="4">
        <v>5</v>
      </c>
      <c r="H4" s="4">
        <v>6</v>
      </c>
      <c r="I4" s="4">
        <v>7</v>
      </c>
      <c r="J4" s="1">
        <v>8</v>
      </c>
      <c r="K4" s="1">
        <v>9</v>
      </c>
      <c r="L4" s="1">
        <v>10</v>
      </c>
      <c r="M4" s="2">
        <v>11</v>
      </c>
      <c r="N4" s="19">
        <v>12</v>
      </c>
      <c r="O4" s="19">
        <v>13</v>
      </c>
      <c r="P4" s="39">
        <v>14</v>
      </c>
      <c r="Q4" s="98">
        <v>15</v>
      </c>
      <c r="R4" s="99">
        <v>16</v>
      </c>
      <c r="AMT4"/>
      <c r="AMU4"/>
      <c r="AMV4"/>
      <c r="AMW4"/>
      <c r="AMX4"/>
      <c r="AMY4"/>
      <c r="AMZ4"/>
    </row>
    <row r="5" spans="1:18 1034:1040" s="3" customFormat="1" ht="60" customHeight="1" thickTop="1" x14ac:dyDescent="0.25">
      <c r="A5" s="70" t="s">
        <v>47</v>
      </c>
      <c r="B5" s="124">
        <v>1</v>
      </c>
      <c r="C5" s="126" t="s">
        <v>82</v>
      </c>
      <c r="D5" s="26">
        <v>12</v>
      </c>
      <c r="E5" s="27">
        <v>50</v>
      </c>
      <c r="F5" s="28">
        <v>360</v>
      </c>
      <c r="G5" s="29">
        <v>207</v>
      </c>
      <c r="H5" s="27">
        <v>175</v>
      </c>
      <c r="I5" s="28">
        <v>190</v>
      </c>
      <c r="J5" s="63">
        <v>1</v>
      </c>
      <c r="K5" s="31" t="s">
        <v>60</v>
      </c>
      <c r="L5" s="32" t="s">
        <v>14</v>
      </c>
      <c r="M5" s="33">
        <v>0</v>
      </c>
      <c r="N5" s="34"/>
      <c r="O5" s="35"/>
      <c r="P5" s="36"/>
      <c r="Q5" s="100"/>
      <c r="R5" s="105"/>
    </row>
    <row r="6" spans="1:18 1034:1040" s="3" customFormat="1" ht="60" customHeight="1" thickBot="1" x14ac:dyDescent="0.3">
      <c r="A6" s="71" t="s">
        <v>54</v>
      </c>
      <c r="B6" s="125"/>
      <c r="C6" s="127"/>
      <c r="D6" s="75"/>
      <c r="E6" s="76"/>
      <c r="F6" s="77"/>
      <c r="G6" s="78"/>
      <c r="H6" s="76"/>
      <c r="I6" s="77"/>
      <c r="J6" s="79"/>
      <c r="K6" s="80"/>
      <c r="L6" s="81"/>
      <c r="M6" s="82"/>
      <c r="N6" s="83"/>
      <c r="O6" s="51">
        <f>N6*0.22</f>
        <v>0</v>
      </c>
      <c r="P6" s="52">
        <f>N6+O6</f>
        <v>0</v>
      </c>
      <c r="Q6" s="106"/>
      <c r="R6" s="107"/>
      <c r="AMT6"/>
      <c r="AMU6"/>
      <c r="AMV6"/>
      <c r="AMW6"/>
      <c r="AMX6"/>
      <c r="AMY6"/>
      <c r="AMZ6"/>
    </row>
    <row r="7" spans="1:18 1034:1040" s="3" customFormat="1" ht="60" customHeight="1" x14ac:dyDescent="0.25">
      <c r="A7" s="72" t="s">
        <v>47</v>
      </c>
      <c r="B7" s="128">
        <v>2</v>
      </c>
      <c r="C7" s="111" t="s">
        <v>83</v>
      </c>
      <c r="D7" s="42">
        <v>12</v>
      </c>
      <c r="E7" s="43">
        <v>70</v>
      </c>
      <c r="F7" s="44">
        <v>540</v>
      </c>
      <c r="G7" s="42">
        <v>276</v>
      </c>
      <c r="H7" s="43">
        <v>175</v>
      </c>
      <c r="I7" s="44">
        <v>190</v>
      </c>
      <c r="J7" s="47">
        <v>1</v>
      </c>
      <c r="K7" s="45" t="s">
        <v>60</v>
      </c>
      <c r="L7" s="46" t="s">
        <v>13</v>
      </c>
      <c r="M7" s="33">
        <v>0</v>
      </c>
      <c r="N7" s="48"/>
      <c r="O7" s="49"/>
      <c r="P7" s="50"/>
      <c r="Q7" s="108"/>
      <c r="R7" s="109"/>
    </row>
    <row r="8" spans="1:18 1034:1040" s="3" customFormat="1" ht="60" customHeight="1" thickBot="1" x14ac:dyDescent="0.3">
      <c r="A8" s="71" t="s">
        <v>54</v>
      </c>
      <c r="B8" s="125"/>
      <c r="C8" s="112"/>
      <c r="D8" s="78"/>
      <c r="E8" s="76"/>
      <c r="F8" s="77"/>
      <c r="G8" s="78"/>
      <c r="H8" s="76"/>
      <c r="I8" s="77"/>
      <c r="J8" s="79"/>
      <c r="K8" s="80"/>
      <c r="L8" s="81"/>
      <c r="M8" s="82"/>
      <c r="N8" s="83"/>
      <c r="O8" s="51">
        <f>N8*0.22</f>
        <v>0</v>
      </c>
      <c r="P8" s="52">
        <f>N8+O8</f>
        <v>0</v>
      </c>
      <c r="Q8" s="106"/>
      <c r="R8" s="107"/>
      <c r="AMT8"/>
      <c r="AMU8"/>
      <c r="AMV8"/>
      <c r="AMW8"/>
      <c r="AMX8"/>
      <c r="AMY8"/>
      <c r="AMZ8"/>
    </row>
    <row r="9" spans="1:18 1034:1040" s="3" customFormat="1" ht="60" customHeight="1" x14ac:dyDescent="0.25">
      <c r="A9" s="72" t="s">
        <v>47</v>
      </c>
      <c r="B9" s="128">
        <v>3</v>
      </c>
      <c r="C9" s="111" t="s">
        <v>84</v>
      </c>
      <c r="D9" s="42">
        <v>12</v>
      </c>
      <c r="E9" s="43">
        <v>85</v>
      </c>
      <c r="F9" s="44">
        <v>660</v>
      </c>
      <c r="G9" s="42">
        <v>310</v>
      </c>
      <c r="H9" s="43">
        <v>175</v>
      </c>
      <c r="I9" s="44">
        <v>190</v>
      </c>
      <c r="J9" s="47">
        <v>1</v>
      </c>
      <c r="K9" s="45" t="s">
        <v>18</v>
      </c>
      <c r="L9" s="46" t="s">
        <v>61</v>
      </c>
      <c r="M9" s="33">
        <v>0</v>
      </c>
      <c r="N9" s="48"/>
      <c r="O9" s="49"/>
      <c r="P9" s="50"/>
      <c r="Q9" s="108"/>
      <c r="R9" s="109"/>
    </row>
    <row r="10" spans="1:18 1034:1040" s="3" customFormat="1" ht="60" customHeight="1" thickBot="1" x14ac:dyDescent="0.3">
      <c r="A10" s="71" t="s">
        <v>54</v>
      </c>
      <c r="B10" s="125"/>
      <c r="C10" s="112"/>
      <c r="D10" s="75"/>
      <c r="E10" s="76"/>
      <c r="F10" s="77"/>
      <c r="G10" s="78"/>
      <c r="H10" s="76"/>
      <c r="I10" s="77"/>
      <c r="J10" s="79"/>
      <c r="K10" s="80"/>
      <c r="L10" s="81"/>
      <c r="M10" s="82"/>
      <c r="N10" s="84"/>
      <c r="O10" s="53">
        <f>N10*0.22</f>
        <v>0</v>
      </c>
      <c r="P10" s="54">
        <f>N10+O10</f>
        <v>0</v>
      </c>
      <c r="Q10" s="106"/>
      <c r="R10" s="107"/>
      <c r="AMT10"/>
      <c r="AMU10"/>
      <c r="AMV10"/>
      <c r="AMW10"/>
      <c r="AMX10"/>
      <c r="AMY10"/>
      <c r="AMZ10"/>
    </row>
    <row r="11" spans="1:18 1034:1040" s="3" customFormat="1" ht="60" customHeight="1" x14ac:dyDescent="0.25">
      <c r="A11" s="72" t="s">
        <v>47</v>
      </c>
      <c r="B11" s="128">
        <v>4</v>
      </c>
      <c r="C11" s="111" t="s">
        <v>85</v>
      </c>
      <c r="D11" s="42">
        <v>12</v>
      </c>
      <c r="E11" s="43">
        <v>135</v>
      </c>
      <c r="F11" s="44">
        <v>980</v>
      </c>
      <c r="G11" s="42">
        <v>510</v>
      </c>
      <c r="H11" s="43">
        <v>189</v>
      </c>
      <c r="I11" s="44">
        <v>223</v>
      </c>
      <c r="J11" s="47">
        <v>1</v>
      </c>
      <c r="K11" s="45">
        <v>3</v>
      </c>
      <c r="L11" s="46" t="s">
        <v>21</v>
      </c>
      <c r="M11" s="33" t="s">
        <v>22</v>
      </c>
      <c r="N11" s="55"/>
      <c r="O11" s="56"/>
      <c r="P11" s="57"/>
      <c r="Q11" s="108"/>
      <c r="R11" s="109"/>
    </row>
    <row r="12" spans="1:18 1034:1040" s="3" customFormat="1" ht="60" customHeight="1" thickBot="1" x14ac:dyDescent="0.3">
      <c r="A12" s="71" t="s">
        <v>54</v>
      </c>
      <c r="B12" s="125"/>
      <c r="C12" s="112"/>
      <c r="D12" s="75"/>
      <c r="E12" s="76"/>
      <c r="F12" s="77"/>
      <c r="G12" s="78"/>
      <c r="H12" s="76"/>
      <c r="I12" s="77"/>
      <c r="J12" s="79"/>
      <c r="K12" s="80"/>
      <c r="L12" s="81"/>
      <c r="M12" s="82"/>
      <c r="N12" s="83"/>
      <c r="O12" s="51">
        <f>N12*0.22</f>
        <v>0</v>
      </c>
      <c r="P12" s="52">
        <f>N12+O12</f>
        <v>0</v>
      </c>
      <c r="Q12" s="106"/>
      <c r="R12" s="107"/>
      <c r="AMT12"/>
      <c r="AMU12"/>
      <c r="AMV12"/>
      <c r="AMW12"/>
      <c r="AMX12"/>
      <c r="AMY12"/>
      <c r="AMZ12"/>
    </row>
    <row r="13" spans="1:18 1034:1040" s="3" customFormat="1" ht="60" customHeight="1" x14ac:dyDescent="0.25">
      <c r="A13" s="72" t="s">
        <v>47</v>
      </c>
      <c r="B13" s="128">
        <v>5</v>
      </c>
      <c r="C13" s="111" t="s">
        <v>86</v>
      </c>
      <c r="D13" s="42">
        <v>12</v>
      </c>
      <c r="E13" s="43">
        <v>100</v>
      </c>
      <c r="F13" s="44">
        <v>760</v>
      </c>
      <c r="G13" s="42">
        <v>354</v>
      </c>
      <c r="H13" s="43">
        <v>175</v>
      </c>
      <c r="I13" s="44">
        <v>190</v>
      </c>
      <c r="J13" s="47">
        <v>1</v>
      </c>
      <c r="K13" s="45" t="s">
        <v>60</v>
      </c>
      <c r="L13" s="46" t="s">
        <v>26</v>
      </c>
      <c r="M13" s="33">
        <v>0</v>
      </c>
      <c r="N13" s="48"/>
      <c r="O13" s="49"/>
      <c r="P13" s="50"/>
      <c r="Q13" s="108"/>
      <c r="R13" s="109"/>
    </row>
    <row r="14" spans="1:18 1034:1040" s="3" customFormat="1" ht="60" customHeight="1" thickBot="1" x14ac:dyDescent="0.3">
      <c r="A14" s="71" t="s">
        <v>54</v>
      </c>
      <c r="B14" s="125"/>
      <c r="C14" s="112"/>
      <c r="D14" s="75"/>
      <c r="E14" s="76"/>
      <c r="F14" s="77"/>
      <c r="G14" s="78"/>
      <c r="H14" s="76"/>
      <c r="I14" s="77"/>
      <c r="J14" s="79"/>
      <c r="K14" s="80"/>
      <c r="L14" s="81"/>
      <c r="M14" s="82"/>
      <c r="N14" s="83"/>
      <c r="O14" s="51">
        <f>N14*0.22</f>
        <v>0</v>
      </c>
      <c r="P14" s="52">
        <f>N14+O14</f>
        <v>0</v>
      </c>
      <c r="Q14" s="106"/>
      <c r="R14" s="107"/>
      <c r="AMT14"/>
      <c r="AMU14"/>
      <c r="AMV14"/>
      <c r="AMW14"/>
      <c r="AMX14"/>
      <c r="AMY14"/>
      <c r="AMZ14"/>
    </row>
    <row r="15" spans="1:18 1034:1040" s="3" customFormat="1" ht="60" customHeight="1" x14ac:dyDescent="0.25">
      <c r="A15" s="72" t="s">
        <v>47</v>
      </c>
      <c r="B15" s="128">
        <v>6</v>
      </c>
      <c r="C15" s="111" t="s">
        <v>87</v>
      </c>
      <c r="D15" s="42">
        <v>12</v>
      </c>
      <c r="E15" s="43">
        <v>200</v>
      </c>
      <c r="F15" s="44">
        <v>1200</v>
      </c>
      <c r="G15" s="42">
        <v>514</v>
      </c>
      <c r="H15" s="43">
        <v>223</v>
      </c>
      <c r="I15" s="44">
        <v>223</v>
      </c>
      <c r="J15" s="47">
        <v>1</v>
      </c>
      <c r="K15" s="45">
        <v>3</v>
      </c>
      <c r="L15" s="46" t="s">
        <v>15</v>
      </c>
      <c r="M15" s="33" t="s">
        <v>27</v>
      </c>
      <c r="N15" s="48"/>
      <c r="O15" s="49"/>
      <c r="P15" s="50"/>
      <c r="Q15" s="108"/>
      <c r="R15" s="109"/>
    </row>
    <row r="16" spans="1:18 1034:1040" s="3" customFormat="1" ht="60" customHeight="1" thickBot="1" x14ac:dyDescent="0.3">
      <c r="A16" s="71" t="s">
        <v>54</v>
      </c>
      <c r="B16" s="125"/>
      <c r="C16" s="112"/>
      <c r="D16" s="75"/>
      <c r="E16" s="76"/>
      <c r="F16" s="77"/>
      <c r="G16" s="78"/>
      <c r="H16" s="76"/>
      <c r="I16" s="77"/>
      <c r="J16" s="79"/>
      <c r="K16" s="80"/>
      <c r="L16" s="81"/>
      <c r="M16" s="82"/>
      <c r="N16" s="83"/>
      <c r="O16" s="51">
        <f>N16*0.22</f>
        <v>0</v>
      </c>
      <c r="P16" s="52">
        <f>N16+O16</f>
        <v>0</v>
      </c>
      <c r="Q16" s="101"/>
      <c r="R16" s="102"/>
      <c r="AMT16"/>
      <c r="AMU16"/>
      <c r="AMV16"/>
      <c r="AMW16"/>
      <c r="AMX16"/>
      <c r="AMY16"/>
      <c r="AMZ16"/>
    </row>
    <row r="17" spans="1:18 1034:1040" s="3" customFormat="1" ht="60" customHeight="1" x14ac:dyDescent="0.25">
      <c r="A17" s="72" t="s">
        <v>47</v>
      </c>
      <c r="B17" s="128">
        <v>7</v>
      </c>
      <c r="C17" s="111" t="s">
        <v>88</v>
      </c>
      <c r="D17" s="42">
        <v>12</v>
      </c>
      <c r="E17" s="43">
        <v>150</v>
      </c>
      <c r="F17" s="44">
        <v>1000</v>
      </c>
      <c r="G17" s="42">
        <v>513</v>
      </c>
      <c r="H17" s="43">
        <v>189</v>
      </c>
      <c r="I17" s="44">
        <v>223</v>
      </c>
      <c r="J17" s="47">
        <v>1</v>
      </c>
      <c r="K17" s="45">
        <v>3</v>
      </c>
      <c r="L17" s="46" t="s">
        <v>15</v>
      </c>
      <c r="M17" s="33" t="s">
        <v>29</v>
      </c>
      <c r="N17" s="48"/>
      <c r="O17" s="49"/>
      <c r="P17" s="50"/>
      <c r="Q17" s="108"/>
      <c r="R17" s="109"/>
    </row>
    <row r="18" spans="1:18 1034:1040" s="3" customFormat="1" ht="60" customHeight="1" thickBot="1" x14ac:dyDescent="0.3">
      <c r="A18" s="71" t="s">
        <v>54</v>
      </c>
      <c r="B18" s="125"/>
      <c r="C18" s="112"/>
      <c r="D18" s="75"/>
      <c r="E18" s="76"/>
      <c r="F18" s="77"/>
      <c r="G18" s="78"/>
      <c r="H18" s="76"/>
      <c r="I18" s="77"/>
      <c r="J18" s="79"/>
      <c r="K18" s="80"/>
      <c r="L18" s="81"/>
      <c r="M18" s="82"/>
      <c r="N18" s="83"/>
      <c r="O18" s="51">
        <f>N18*0.22</f>
        <v>0</v>
      </c>
      <c r="P18" s="52">
        <f>N18+O18</f>
        <v>0</v>
      </c>
      <c r="Q18" s="101"/>
      <c r="R18" s="102"/>
      <c r="AMT18"/>
      <c r="AMU18"/>
      <c r="AMV18"/>
      <c r="AMW18"/>
      <c r="AMX18"/>
      <c r="AMY18"/>
      <c r="AMZ18"/>
    </row>
    <row r="19" spans="1:18 1034:1040" s="3" customFormat="1" ht="60" customHeight="1" thickTop="1" x14ac:dyDescent="0.25">
      <c r="A19" s="72" t="s">
        <v>47</v>
      </c>
      <c r="B19" s="124">
        <v>8</v>
      </c>
      <c r="C19" s="111" t="s">
        <v>89</v>
      </c>
      <c r="D19" s="42">
        <v>12</v>
      </c>
      <c r="E19" s="43">
        <v>150</v>
      </c>
      <c r="F19" s="44">
        <v>1000</v>
      </c>
      <c r="G19" s="42">
        <v>514</v>
      </c>
      <c r="H19" s="43">
        <v>189</v>
      </c>
      <c r="I19" s="44">
        <v>223</v>
      </c>
      <c r="J19" s="47">
        <v>1</v>
      </c>
      <c r="K19" s="45">
        <v>3</v>
      </c>
      <c r="L19" s="46" t="s">
        <v>15</v>
      </c>
      <c r="M19" s="33" t="s">
        <v>37</v>
      </c>
      <c r="N19" s="48"/>
      <c r="O19" s="49"/>
      <c r="P19" s="50"/>
      <c r="Q19" s="108"/>
      <c r="R19" s="109"/>
    </row>
    <row r="20" spans="1:18 1034:1040" s="3" customFormat="1" ht="60" customHeight="1" thickBot="1" x14ac:dyDescent="0.3">
      <c r="A20" s="71" t="s">
        <v>54</v>
      </c>
      <c r="B20" s="125"/>
      <c r="C20" s="112"/>
      <c r="D20" s="75"/>
      <c r="E20" s="76"/>
      <c r="F20" s="77"/>
      <c r="G20" s="78"/>
      <c r="H20" s="76"/>
      <c r="I20" s="77"/>
      <c r="J20" s="79"/>
      <c r="K20" s="80"/>
      <c r="L20" s="81"/>
      <c r="M20" s="82"/>
      <c r="N20" s="83"/>
      <c r="O20" s="51">
        <f>N20*0.22</f>
        <v>0</v>
      </c>
      <c r="P20" s="52">
        <f>N20+O20</f>
        <v>0</v>
      </c>
      <c r="Q20" s="101"/>
      <c r="R20" s="102"/>
      <c r="AMT20"/>
      <c r="AMU20"/>
      <c r="AMV20"/>
      <c r="AMW20"/>
      <c r="AMX20"/>
      <c r="AMY20"/>
      <c r="AMZ20"/>
    </row>
    <row r="21" spans="1:18 1034:1040" s="3" customFormat="1" ht="60" customHeight="1" x14ac:dyDescent="0.25">
      <c r="A21" s="72" t="s">
        <v>47</v>
      </c>
      <c r="B21" s="128">
        <v>9</v>
      </c>
      <c r="C21" s="111" t="s">
        <v>90</v>
      </c>
      <c r="D21" s="42">
        <v>12</v>
      </c>
      <c r="E21" s="43">
        <v>120</v>
      </c>
      <c r="F21" s="44">
        <v>600</v>
      </c>
      <c r="G21" s="42">
        <v>286</v>
      </c>
      <c r="H21" s="43">
        <v>269</v>
      </c>
      <c r="I21" s="44">
        <v>230</v>
      </c>
      <c r="J21" s="47">
        <v>1</v>
      </c>
      <c r="K21" s="45">
        <v>2</v>
      </c>
      <c r="L21" s="46" t="s">
        <v>15</v>
      </c>
      <c r="M21" s="33" t="s">
        <v>38</v>
      </c>
      <c r="N21" s="48"/>
      <c r="O21" s="49"/>
      <c r="P21" s="50"/>
      <c r="Q21" s="108"/>
      <c r="R21" s="109"/>
    </row>
    <row r="22" spans="1:18 1034:1040" s="3" customFormat="1" ht="60" customHeight="1" thickBot="1" x14ac:dyDescent="0.3">
      <c r="A22" s="71" t="s">
        <v>54</v>
      </c>
      <c r="B22" s="125"/>
      <c r="C22" s="112"/>
      <c r="D22" s="75"/>
      <c r="E22" s="76"/>
      <c r="F22" s="77"/>
      <c r="G22" s="78"/>
      <c r="H22" s="76"/>
      <c r="I22" s="77"/>
      <c r="J22" s="79"/>
      <c r="K22" s="80"/>
      <c r="L22" s="81"/>
      <c r="M22" s="82"/>
      <c r="N22" s="83"/>
      <c r="O22" s="51">
        <f>N22*0.22</f>
        <v>0</v>
      </c>
      <c r="P22" s="52">
        <f>N22+O22</f>
        <v>0</v>
      </c>
      <c r="Q22" s="101"/>
      <c r="R22" s="102"/>
      <c r="AMT22"/>
      <c r="AMU22"/>
      <c r="AMV22"/>
      <c r="AMW22"/>
      <c r="AMX22"/>
      <c r="AMY22"/>
      <c r="AMZ22"/>
    </row>
    <row r="23" spans="1:18 1034:1040" s="3" customFormat="1" ht="60" customHeight="1" x14ac:dyDescent="0.25">
      <c r="A23" s="72" t="s">
        <v>47</v>
      </c>
      <c r="B23" s="128">
        <v>10</v>
      </c>
      <c r="C23" s="111" t="s">
        <v>91</v>
      </c>
      <c r="D23" s="42">
        <v>12</v>
      </c>
      <c r="E23" s="43">
        <v>44</v>
      </c>
      <c r="F23" s="44">
        <v>330</v>
      </c>
      <c r="G23" s="42">
        <v>207</v>
      </c>
      <c r="H23" s="43">
        <v>175</v>
      </c>
      <c r="I23" s="44">
        <v>190</v>
      </c>
      <c r="J23" s="47">
        <v>1</v>
      </c>
      <c r="K23" s="45" t="s">
        <v>60</v>
      </c>
      <c r="L23" s="46" t="s">
        <v>13</v>
      </c>
      <c r="M23" s="33">
        <v>0</v>
      </c>
      <c r="N23" s="48"/>
      <c r="O23" s="49"/>
      <c r="P23" s="50"/>
      <c r="Q23" s="108"/>
      <c r="R23" s="109"/>
    </row>
    <row r="24" spans="1:18 1034:1040" s="3" customFormat="1" ht="60" customHeight="1" thickBot="1" x14ac:dyDescent="0.3">
      <c r="A24" s="71" t="s">
        <v>54</v>
      </c>
      <c r="B24" s="125"/>
      <c r="C24" s="112"/>
      <c r="D24" s="75"/>
      <c r="E24" s="76"/>
      <c r="F24" s="77"/>
      <c r="G24" s="78"/>
      <c r="H24" s="76"/>
      <c r="I24" s="77"/>
      <c r="J24" s="79"/>
      <c r="K24" s="80"/>
      <c r="L24" s="81"/>
      <c r="M24" s="82"/>
      <c r="N24" s="83"/>
      <c r="O24" s="51">
        <f>N24*0.22</f>
        <v>0</v>
      </c>
      <c r="P24" s="52">
        <f>N24+O24</f>
        <v>0</v>
      </c>
      <c r="Q24" s="101"/>
      <c r="R24" s="102"/>
      <c r="AMT24"/>
      <c r="AMU24"/>
      <c r="AMV24"/>
      <c r="AMW24"/>
      <c r="AMX24"/>
      <c r="AMY24"/>
      <c r="AMZ24"/>
    </row>
    <row r="25" spans="1:18 1034:1040" s="3" customFormat="1" ht="60" customHeight="1" x14ac:dyDescent="0.25">
      <c r="A25" s="72" t="s">
        <v>47</v>
      </c>
      <c r="B25" s="128">
        <v>11</v>
      </c>
      <c r="C25" s="111" t="s">
        <v>92</v>
      </c>
      <c r="D25" s="42">
        <v>12</v>
      </c>
      <c r="E25" s="43">
        <v>55</v>
      </c>
      <c r="F25" s="44">
        <v>470</v>
      </c>
      <c r="G25" s="42">
        <v>242</v>
      </c>
      <c r="H25" s="43">
        <v>175</v>
      </c>
      <c r="I25" s="44">
        <v>175</v>
      </c>
      <c r="J25" s="47">
        <v>1</v>
      </c>
      <c r="K25" s="45" t="s">
        <v>60</v>
      </c>
      <c r="L25" s="46" t="s">
        <v>13</v>
      </c>
      <c r="M25" s="33">
        <v>0</v>
      </c>
      <c r="N25" s="48"/>
      <c r="O25" s="49"/>
      <c r="P25" s="50"/>
      <c r="Q25" s="108"/>
      <c r="R25" s="109"/>
    </row>
    <row r="26" spans="1:18 1034:1040" s="3" customFormat="1" ht="60" customHeight="1" thickBot="1" x14ac:dyDescent="0.3">
      <c r="A26" s="71" t="s">
        <v>54</v>
      </c>
      <c r="B26" s="125"/>
      <c r="C26" s="112"/>
      <c r="D26" s="75"/>
      <c r="E26" s="76"/>
      <c r="F26" s="77"/>
      <c r="G26" s="78"/>
      <c r="H26" s="76"/>
      <c r="I26" s="77"/>
      <c r="J26" s="79"/>
      <c r="K26" s="80"/>
      <c r="L26" s="81"/>
      <c r="M26" s="82"/>
      <c r="N26" s="83"/>
      <c r="O26" s="51">
        <f>N26*0.22</f>
        <v>0</v>
      </c>
      <c r="P26" s="52">
        <f>N26+O26</f>
        <v>0</v>
      </c>
      <c r="Q26" s="101"/>
      <c r="R26" s="102"/>
      <c r="AMT26"/>
      <c r="AMU26"/>
      <c r="AMV26"/>
      <c r="AMW26"/>
      <c r="AMX26"/>
      <c r="AMY26"/>
      <c r="AMZ26"/>
    </row>
    <row r="27" spans="1:18 1034:1040" s="3" customFormat="1" ht="60" customHeight="1" x14ac:dyDescent="0.25">
      <c r="A27" s="72" t="s">
        <v>47</v>
      </c>
      <c r="B27" s="128">
        <v>12</v>
      </c>
      <c r="C27" s="111" t="s">
        <v>93</v>
      </c>
      <c r="D27" s="42">
        <v>12</v>
      </c>
      <c r="E27" s="43">
        <v>62</v>
      </c>
      <c r="F27" s="44">
        <v>480</v>
      </c>
      <c r="G27" s="42">
        <v>242</v>
      </c>
      <c r="H27" s="43">
        <v>175</v>
      </c>
      <c r="I27" s="44">
        <v>190</v>
      </c>
      <c r="J27" s="47">
        <v>1</v>
      </c>
      <c r="K27" s="45" t="s">
        <v>60</v>
      </c>
      <c r="L27" s="46" t="s">
        <v>13</v>
      </c>
      <c r="M27" s="33">
        <v>0</v>
      </c>
      <c r="N27" s="48"/>
      <c r="O27" s="49"/>
      <c r="P27" s="50"/>
      <c r="Q27" s="108"/>
      <c r="R27" s="109"/>
    </row>
    <row r="28" spans="1:18 1034:1040" s="3" customFormat="1" ht="60" customHeight="1" thickBot="1" x14ac:dyDescent="0.3">
      <c r="A28" s="71" t="s">
        <v>54</v>
      </c>
      <c r="B28" s="125"/>
      <c r="C28" s="112"/>
      <c r="D28" s="75"/>
      <c r="E28" s="76"/>
      <c r="F28" s="77"/>
      <c r="G28" s="78"/>
      <c r="H28" s="76"/>
      <c r="I28" s="77"/>
      <c r="J28" s="79"/>
      <c r="K28" s="80"/>
      <c r="L28" s="81"/>
      <c r="M28" s="82"/>
      <c r="N28" s="83"/>
      <c r="O28" s="51">
        <f>N28*0.22</f>
        <v>0</v>
      </c>
      <c r="P28" s="52">
        <f>N28+O28</f>
        <v>0</v>
      </c>
      <c r="Q28" s="101"/>
      <c r="R28" s="102"/>
      <c r="AMT28"/>
      <c r="AMU28"/>
      <c r="AMV28"/>
      <c r="AMW28"/>
      <c r="AMX28"/>
      <c r="AMY28"/>
      <c r="AMZ28"/>
    </row>
    <row r="29" spans="1:18 1034:1040" s="3" customFormat="1" ht="60" customHeight="1" x14ac:dyDescent="0.25">
      <c r="A29" s="72" t="s">
        <v>47</v>
      </c>
      <c r="B29" s="128">
        <v>13</v>
      </c>
      <c r="C29" s="111" t="s">
        <v>94</v>
      </c>
      <c r="D29" s="42">
        <v>12</v>
      </c>
      <c r="E29" s="43">
        <v>60</v>
      </c>
      <c r="F29" s="44">
        <v>220</v>
      </c>
      <c r="G29" s="42">
        <v>257</v>
      </c>
      <c r="H29" s="43">
        <v>133</v>
      </c>
      <c r="I29" s="44">
        <v>200</v>
      </c>
      <c r="J29" s="47">
        <v>1</v>
      </c>
      <c r="K29" s="45" t="s">
        <v>60</v>
      </c>
      <c r="L29" s="46" t="s">
        <v>15</v>
      </c>
      <c r="M29" s="33" t="s">
        <v>16</v>
      </c>
      <c r="N29" s="48"/>
      <c r="O29" s="49"/>
      <c r="P29" s="50"/>
      <c r="Q29" s="108"/>
      <c r="R29" s="109"/>
    </row>
    <row r="30" spans="1:18 1034:1040" s="3" customFormat="1" ht="60" customHeight="1" thickBot="1" x14ac:dyDescent="0.3">
      <c r="A30" s="71" t="s">
        <v>54</v>
      </c>
      <c r="B30" s="125"/>
      <c r="C30" s="112"/>
      <c r="D30" s="75"/>
      <c r="E30" s="76"/>
      <c r="F30" s="77"/>
      <c r="G30" s="78"/>
      <c r="H30" s="76"/>
      <c r="I30" s="77"/>
      <c r="J30" s="79"/>
      <c r="K30" s="80"/>
      <c r="L30" s="81"/>
      <c r="M30" s="82"/>
      <c r="N30" s="83"/>
      <c r="O30" s="51">
        <f>N30*0.22</f>
        <v>0</v>
      </c>
      <c r="P30" s="52">
        <f>N30+O30</f>
        <v>0</v>
      </c>
      <c r="Q30" s="101"/>
      <c r="R30" s="102"/>
      <c r="AMT30"/>
      <c r="AMU30"/>
      <c r="AMV30"/>
      <c r="AMW30"/>
      <c r="AMX30"/>
      <c r="AMY30"/>
      <c r="AMZ30"/>
    </row>
    <row r="31" spans="1:18 1034:1040" s="3" customFormat="1" ht="60" customHeight="1" x14ac:dyDescent="0.25">
      <c r="A31" s="72" t="s">
        <v>47</v>
      </c>
      <c r="B31" s="128">
        <v>14</v>
      </c>
      <c r="C31" s="111" t="s">
        <v>94</v>
      </c>
      <c r="D31" s="42">
        <v>12</v>
      </c>
      <c r="E31" s="43">
        <v>60</v>
      </c>
      <c r="F31" s="44">
        <v>640</v>
      </c>
      <c r="G31" s="42">
        <v>245</v>
      </c>
      <c r="H31" s="43">
        <v>175</v>
      </c>
      <c r="I31" s="44">
        <v>190</v>
      </c>
      <c r="J31" s="47">
        <v>1</v>
      </c>
      <c r="K31" s="45" t="s">
        <v>60</v>
      </c>
      <c r="L31" s="46" t="s">
        <v>62</v>
      </c>
      <c r="M31" s="58" t="s">
        <v>72</v>
      </c>
      <c r="N31" s="48"/>
      <c r="O31" s="49"/>
      <c r="P31" s="50" t="s">
        <v>17</v>
      </c>
      <c r="Q31" s="108"/>
      <c r="R31" s="109"/>
    </row>
    <row r="32" spans="1:18 1034:1040" s="3" customFormat="1" ht="60" customHeight="1" thickBot="1" x14ac:dyDescent="0.3">
      <c r="A32" s="71" t="s">
        <v>54</v>
      </c>
      <c r="B32" s="125"/>
      <c r="C32" s="112"/>
      <c r="D32" s="75"/>
      <c r="E32" s="76"/>
      <c r="F32" s="77"/>
      <c r="G32" s="78"/>
      <c r="H32" s="76"/>
      <c r="I32" s="77"/>
      <c r="J32" s="79"/>
      <c r="K32" s="80"/>
      <c r="L32" s="81"/>
      <c r="M32" s="82"/>
      <c r="N32" s="83"/>
      <c r="O32" s="51">
        <f>N32*0.22</f>
        <v>0</v>
      </c>
      <c r="P32" s="52">
        <f>N32+O32</f>
        <v>0</v>
      </c>
      <c r="Q32" s="101"/>
      <c r="R32" s="102"/>
      <c r="AMT32"/>
      <c r="AMU32"/>
      <c r="AMV32"/>
      <c r="AMW32"/>
      <c r="AMX32"/>
      <c r="AMY32"/>
      <c r="AMZ32"/>
    </row>
    <row r="33" spans="1:18 1034:1040" s="3" customFormat="1" ht="60" customHeight="1" x14ac:dyDescent="0.25">
      <c r="A33" s="72" t="s">
        <v>47</v>
      </c>
      <c r="B33" s="128">
        <v>15</v>
      </c>
      <c r="C33" s="111" t="s">
        <v>95</v>
      </c>
      <c r="D33" s="42">
        <v>12</v>
      </c>
      <c r="E33" s="43">
        <v>74</v>
      </c>
      <c r="F33" s="44">
        <v>600</v>
      </c>
      <c r="G33" s="42">
        <v>276</v>
      </c>
      <c r="H33" s="43">
        <v>175</v>
      </c>
      <c r="I33" s="44">
        <v>190</v>
      </c>
      <c r="J33" s="47">
        <v>1</v>
      </c>
      <c r="K33" s="45" t="s">
        <v>60</v>
      </c>
      <c r="L33" s="46" t="s">
        <v>13</v>
      </c>
      <c r="M33" s="33" t="s">
        <v>17</v>
      </c>
      <c r="N33" s="48"/>
      <c r="O33" s="49"/>
      <c r="P33" s="50"/>
      <c r="Q33" s="108"/>
      <c r="R33" s="109"/>
    </row>
    <row r="34" spans="1:18 1034:1040" s="3" customFormat="1" ht="60" customHeight="1" thickBot="1" x14ac:dyDescent="0.3">
      <c r="A34" s="71" t="s">
        <v>54</v>
      </c>
      <c r="B34" s="125"/>
      <c r="C34" s="112"/>
      <c r="D34" s="75"/>
      <c r="E34" s="76"/>
      <c r="F34" s="77"/>
      <c r="G34" s="78"/>
      <c r="H34" s="76"/>
      <c r="I34" s="77"/>
      <c r="J34" s="79"/>
      <c r="K34" s="80"/>
      <c r="L34" s="81"/>
      <c r="M34" s="82"/>
      <c r="N34" s="83"/>
      <c r="O34" s="51">
        <f>N34*0.22</f>
        <v>0</v>
      </c>
      <c r="P34" s="52">
        <f>N34+O34</f>
        <v>0</v>
      </c>
      <c r="Q34" s="101"/>
      <c r="R34" s="102"/>
      <c r="AMT34"/>
      <c r="AMU34"/>
      <c r="AMV34"/>
      <c r="AMW34"/>
      <c r="AMX34"/>
      <c r="AMY34"/>
      <c r="AMZ34"/>
    </row>
    <row r="35" spans="1:18 1034:1040" s="3" customFormat="1" ht="60" customHeight="1" x14ac:dyDescent="0.25">
      <c r="A35" s="72" t="s">
        <v>47</v>
      </c>
      <c r="B35" s="128">
        <v>16</v>
      </c>
      <c r="C35" s="111" t="s">
        <v>96</v>
      </c>
      <c r="D35" s="42">
        <v>12</v>
      </c>
      <c r="E35" s="43">
        <v>100</v>
      </c>
      <c r="F35" s="44">
        <v>680</v>
      </c>
      <c r="G35" s="42">
        <v>330</v>
      </c>
      <c r="H35" s="43">
        <v>175</v>
      </c>
      <c r="I35" s="44">
        <v>215</v>
      </c>
      <c r="J35" s="47">
        <v>1</v>
      </c>
      <c r="K35" s="45" t="s">
        <v>60</v>
      </c>
      <c r="L35" s="46" t="s">
        <v>13</v>
      </c>
      <c r="M35" s="33" t="s">
        <v>19</v>
      </c>
      <c r="N35" s="48"/>
      <c r="O35" s="49"/>
      <c r="P35" s="50"/>
      <c r="Q35" s="108"/>
      <c r="R35" s="109"/>
    </row>
    <row r="36" spans="1:18 1034:1040" s="3" customFormat="1" ht="60" customHeight="1" thickBot="1" x14ac:dyDescent="0.3">
      <c r="A36" s="71" t="s">
        <v>54</v>
      </c>
      <c r="B36" s="125"/>
      <c r="C36" s="112"/>
      <c r="D36" s="75"/>
      <c r="E36" s="76"/>
      <c r="F36" s="77"/>
      <c r="G36" s="78"/>
      <c r="H36" s="76"/>
      <c r="I36" s="77"/>
      <c r="J36" s="79"/>
      <c r="K36" s="80"/>
      <c r="L36" s="81"/>
      <c r="M36" s="82"/>
      <c r="N36" s="83"/>
      <c r="O36" s="51">
        <f>N36*0.22</f>
        <v>0</v>
      </c>
      <c r="P36" s="52">
        <f>N36+O36</f>
        <v>0</v>
      </c>
      <c r="Q36" s="101"/>
      <c r="R36" s="102"/>
      <c r="AMT36"/>
      <c r="AMU36"/>
      <c r="AMV36"/>
      <c r="AMW36"/>
      <c r="AMX36"/>
      <c r="AMY36"/>
      <c r="AMZ36"/>
    </row>
    <row r="37" spans="1:18 1034:1040" s="3" customFormat="1" ht="60" customHeight="1" x14ac:dyDescent="0.25">
      <c r="A37" s="72" t="s">
        <v>47</v>
      </c>
      <c r="B37" s="128">
        <v>17</v>
      </c>
      <c r="C37" s="111" t="s">
        <v>97</v>
      </c>
      <c r="D37" s="42">
        <v>12</v>
      </c>
      <c r="E37" s="43">
        <v>125</v>
      </c>
      <c r="F37" s="44">
        <v>700</v>
      </c>
      <c r="G37" s="42">
        <v>510</v>
      </c>
      <c r="H37" s="43">
        <v>175</v>
      </c>
      <c r="I37" s="44">
        <v>225</v>
      </c>
      <c r="J37" s="47">
        <v>1</v>
      </c>
      <c r="K37" s="45">
        <v>3</v>
      </c>
      <c r="L37" s="46" t="s">
        <v>13</v>
      </c>
      <c r="M37" s="33" t="s">
        <v>20</v>
      </c>
      <c r="N37" s="48"/>
      <c r="O37" s="49"/>
      <c r="P37" s="50"/>
      <c r="Q37" s="108"/>
      <c r="R37" s="109"/>
    </row>
    <row r="38" spans="1:18 1034:1040" s="3" customFormat="1" ht="60" customHeight="1" thickBot="1" x14ac:dyDescent="0.3">
      <c r="A38" s="71" t="s">
        <v>54</v>
      </c>
      <c r="B38" s="125"/>
      <c r="C38" s="112"/>
      <c r="D38" s="75"/>
      <c r="E38" s="76"/>
      <c r="F38" s="77"/>
      <c r="G38" s="78"/>
      <c r="H38" s="76"/>
      <c r="I38" s="77"/>
      <c r="J38" s="79"/>
      <c r="K38" s="80"/>
      <c r="L38" s="81"/>
      <c r="M38" s="82"/>
      <c r="N38" s="83"/>
      <c r="O38" s="51">
        <f>N38*0.22</f>
        <v>0</v>
      </c>
      <c r="P38" s="52">
        <f>N38+O38</f>
        <v>0</v>
      </c>
      <c r="Q38" s="101"/>
      <c r="R38" s="102"/>
      <c r="AMT38"/>
      <c r="AMU38"/>
      <c r="AMV38"/>
      <c r="AMW38"/>
      <c r="AMX38"/>
      <c r="AMY38"/>
      <c r="AMZ38"/>
    </row>
    <row r="39" spans="1:18 1034:1040" s="3" customFormat="1" ht="60" customHeight="1" x14ac:dyDescent="0.25">
      <c r="A39" s="72" t="s">
        <v>47</v>
      </c>
      <c r="B39" s="128">
        <v>18</v>
      </c>
      <c r="C39" s="111" t="s">
        <v>98</v>
      </c>
      <c r="D39" s="64">
        <v>12</v>
      </c>
      <c r="E39" s="65">
        <v>135</v>
      </c>
      <c r="F39" s="66">
        <v>980</v>
      </c>
      <c r="G39" s="64">
        <v>513</v>
      </c>
      <c r="H39" s="65">
        <v>189</v>
      </c>
      <c r="I39" s="66">
        <v>223</v>
      </c>
      <c r="J39" s="47">
        <v>1</v>
      </c>
      <c r="K39" s="45" t="s">
        <v>23</v>
      </c>
      <c r="L39" s="46" t="s">
        <v>24</v>
      </c>
      <c r="M39" s="33" t="s">
        <v>25</v>
      </c>
      <c r="N39" s="48"/>
      <c r="O39" s="49"/>
      <c r="P39" s="50"/>
      <c r="Q39" s="108"/>
      <c r="R39" s="109"/>
    </row>
    <row r="40" spans="1:18 1034:1040" s="3" customFormat="1" ht="60" customHeight="1" thickBot="1" x14ac:dyDescent="0.3">
      <c r="A40" s="71" t="s">
        <v>54</v>
      </c>
      <c r="B40" s="125"/>
      <c r="C40" s="112"/>
      <c r="D40" s="75"/>
      <c r="E40" s="76"/>
      <c r="F40" s="77"/>
      <c r="G40" s="78"/>
      <c r="H40" s="76"/>
      <c r="I40" s="77"/>
      <c r="J40" s="79"/>
      <c r="K40" s="80"/>
      <c r="L40" s="81"/>
      <c r="M40" s="82"/>
      <c r="N40" s="83"/>
      <c r="O40" s="51">
        <f>N40*0.22</f>
        <v>0</v>
      </c>
      <c r="P40" s="52">
        <f>N40+O40</f>
        <v>0</v>
      </c>
      <c r="Q40" s="101"/>
      <c r="R40" s="102"/>
      <c r="AMT40"/>
      <c r="AMU40"/>
      <c r="AMV40"/>
      <c r="AMW40"/>
      <c r="AMX40"/>
      <c r="AMY40"/>
      <c r="AMZ40"/>
    </row>
    <row r="41" spans="1:18 1034:1040" s="3" customFormat="1" ht="60" customHeight="1" x14ac:dyDescent="0.25">
      <c r="A41" s="72" t="s">
        <v>47</v>
      </c>
      <c r="B41" s="128">
        <v>19</v>
      </c>
      <c r="C41" s="111" t="s">
        <v>99</v>
      </c>
      <c r="D41" s="42">
        <v>12</v>
      </c>
      <c r="E41" s="43">
        <v>150</v>
      </c>
      <c r="F41" s="44">
        <v>900</v>
      </c>
      <c r="G41" s="42">
        <v>513</v>
      </c>
      <c r="H41" s="43">
        <v>189</v>
      </c>
      <c r="I41" s="44">
        <v>223</v>
      </c>
      <c r="J41" s="47">
        <v>1</v>
      </c>
      <c r="K41" s="45">
        <v>3</v>
      </c>
      <c r="L41" s="46" t="s">
        <v>13</v>
      </c>
      <c r="M41" s="33" t="s">
        <v>28</v>
      </c>
      <c r="N41" s="48"/>
      <c r="O41" s="49"/>
      <c r="P41" s="50"/>
      <c r="Q41" s="108"/>
      <c r="R41" s="109"/>
    </row>
    <row r="42" spans="1:18 1034:1040" s="3" customFormat="1" ht="60" customHeight="1" thickBot="1" x14ac:dyDescent="0.3">
      <c r="A42" s="71" t="s">
        <v>54</v>
      </c>
      <c r="B42" s="125"/>
      <c r="C42" s="112"/>
      <c r="D42" s="75"/>
      <c r="E42" s="76"/>
      <c r="F42" s="77"/>
      <c r="G42" s="78"/>
      <c r="H42" s="76"/>
      <c r="I42" s="77"/>
      <c r="J42" s="79"/>
      <c r="K42" s="80"/>
      <c r="L42" s="81"/>
      <c r="M42" s="82"/>
      <c r="N42" s="83"/>
      <c r="O42" s="51">
        <f>N42*0.22</f>
        <v>0</v>
      </c>
      <c r="P42" s="52">
        <f>N42+O42</f>
        <v>0</v>
      </c>
      <c r="Q42" s="101"/>
      <c r="R42" s="102"/>
      <c r="AMT42"/>
      <c r="AMU42"/>
      <c r="AMV42"/>
      <c r="AMW42"/>
      <c r="AMX42"/>
      <c r="AMY42"/>
      <c r="AMZ42"/>
    </row>
    <row r="43" spans="1:18 1034:1040" s="3" customFormat="1" ht="60" customHeight="1" x14ac:dyDescent="0.25">
      <c r="A43" s="72" t="s">
        <v>47</v>
      </c>
      <c r="B43" s="128">
        <v>20</v>
      </c>
      <c r="C43" s="111" t="s">
        <v>100</v>
      </c>
      <c r="D43" s="42">
        <v>12</v>
      </c>
      <c r="E43" s="43">
        <v>180</v>
      </c>
      <c r="F43" s="44">
        <v>1100</v>
      </c>
      <c r="G43" s="42">
        <v>513</v>
      </c>
      <c r="H43" s="43">
        <v>223</v>
      </c>
      <c r="I43" s="44">
        <v>223</v>
      </c>
      <c r="J43" s="47">
        <v>1</v>
      </c>
      <c r="K43" s="45">
        <v>3</v>
      </c>
      <c r="L43" s="46" t="s">
        <v>30</v>
      </c>
      <c r="M43" s="33">
        <v>0</v>
      </c>
      <c r="N43" s="48"/>
      <c r="O43" s="49"/>
      <c r="P43" s="50"/>
      <c r="Q43" s="108"/>
      <c r="R43" s="109"/>
    </row>
    <row r="44" spans="1:18 1034:1040" s="3" customFormat="1" ht="60" customHeight="1" thickBot="1" x14ac:dyDescent="0.3">
      <c r="A44" s="71" t="s">
        <v>54</v>
      </c>
      <c r="B44" s="125"/>
      <c r="C44" s="112"/>
      <c r="D44" s="75"/>
      <c r="E44" s="76"/>
      <c r="F44" s="77"/>
      <c r="G44" s="78"/>
      <c r="H44" s="76"/>
      <c r="I44" s="77"/>
      <c r="J44" s="79"/>
      <c r="K44" s="80"/>
      <c r="L44" s="81"/>
      <c r="M44" s="82"/>
      <c r="N44" s="83"/>
      <c r="O44" s="51">
        <f>N44*0.22</f>
        <v>0</v>
      </c>
      <c r="P44" s="52">
        <f>N44+O44</f>
        <v>0</v>
      </c>
      <c r="Q44" s="101"/>
      <c r="R44" s="102"/>
      <c r="AMT44"/>
      <c r="AMU44"/>
      <c r="AMV44"/>
      <c r="AMW44"/>
      <c r="AMX44"/>
      <c r="AMY44"/>
      <c r="AMZ44"/>
    </row>
    <row r="45" spans="1:18 1034:1040" s="3" customFormat="1" ht="60" customHeight="1" x14ac:dyDescent="0.25">
      <c r="A45" s="72" t="s">
        <v>47</v>
      </c>
      <c r="B45" s="128">
        <v>21</v>
      </c>
      <c r="C45" s="111" t="s">
        <v>101</v>
      </c>
      <c r="D45" s="42">
        <v>12</v>
      </c>
      <c r="E45" s="43">
        <v>30</v>
      </c>
      <c r="F45" s="44">
        <v>300</v>
      </c>
      <c r="G45" s="42">
        <v>185</v>
      </c>
      <c r="H45" s="43">
        <v>126</v>
      </c>
      <c r="I45" s="44">
        <v>170</v>
      </c>
      <c r="J45" s="47">
        <v>1</v>
      </c>
      <c r="K45" s="45" t="s">
        <v>60</v>
      </c>
      <c r="L45" s="46" t="s">
        <v>31</v>
      </c>
      <c r="M45" s="33" t="s">
        <v>32</v>
      </c>
      <c r="N45" s="48"/>
      <c r="O45" s="49"/>
      <c r="P45" s="50"/>
      <c r="Q45" s="108"/>
      <c r="R45" s="109"/>
    </row>
    <row r="46" spans="1:18 1034:1040" s="3" customFormat="1" ht="60" customHeight="1" thickBot="1" x14ac:dyDescent="0.3">
      <c r="A46" s="73" t="s">
        <v>46</v>
      </c>
      <c r="B46" s="125"/>
      <c r="C46" s="112"/>
      <c r="D46" s="75"/>
      <c r="E46" s="76"/>
      <c r="F46" s="77"/>
      <c r="G46" s="78"/>
      <c r="H46" s="76"/>
      <c r="I46" s="77"/>
      <c r="J46" s="79"/>
      <c r="K46" s="80"/>
      <c r="L46" s="81"/>
      <c r="M46" s="82"/>
      <c r="N46" s="83"/>
      <c r="O46" s="51">
        <f>N46*0.22</f>
        <v>0</v>
      </c>
      <c r="P46" s="52">
        <f>N46+O46</f>
        <v>0</v>
      </c>
      <c r="Q46" s="101"/>
      <c r="R46" s="102"/>
      <c r="AMT46"/>
      <c r="AMU46"/>
      <c r="AMV46"/>
      <c r="AMW46"/>
      <c r="AMX46"/>
      <c r="AMY46"/>
      <c r="AMZ46"/>
    </row>
    <row r="47" spans="1:18 1034:1040" s="3" customFormat="1" ht="60" customHeight="1" x14ac:dyDescent="0.25">
      <c r="A47" s="72" t="s">
        <v>47</v>
      </c>
      <c r="B47" s="128">
        <v>22</v>
      </c>
      <c r="C47" s="111" t="s">
        <v>102</v>
      </c>
      <c r="D47" s="42">
        <v>12</v>
      </c>
      <c r="E47" s="43">
        <v>200</v>
      </c>
      <c r="F47" s="44">
        <v>1250</v>
      </c>
      <c r="G47" s="42">
        <v>513</v>
      </c>
      <c r="H47" s="43">
        <v>223</v>
      </c>
      <c r="I47" s="44">
        <v>223</v>
      </c>
      <c r="J47" s="47">
        <v>1</v>
      </c>
      <c r="K47" s="45" t="s">
        <v>23</v>
      </c>
      <c r="L47" s="46" t="s">
        <v>30</v>
      </c>
      <c r="M47" s="33" t="s">
        <v>33</v>
      </c>
      <c r="N47" s="48"/>
      <c r="O47" s="49"/>
      <c r="P47" s="50"/>
      <c r="Q47" s="108"/>
      <c r="R47" s="109"/>
    </row>
    <row r="48" spans="1:18 1034:1040" s="3" customFormat="1" ht="60" customHeight="1" thickBot="1" x14ac:dyDescent="0.3">
      <c r="A48" s="71" t="s">
        <v>54</v>
      </c>
      <c r="B48" s="125"/>
      <c r="C48" s="112"/>
      <c r="D48" s="75"/>
      <c r="E48" s="76"/>
      <c r="F48" s="77"/>
      <c r="G48" s="78"/>
      <c r="H48" s="76"/>
      <c r="I48" s="77"/>
      <c r="J48" s="79"/>
      <c r="K48" s="80"/>
      <c r="L48" s="81"/>
      <c r="M48" s="82"/>
      <c r="N48" s="83"/>
      <c r="O48" s="51">
        <f>N48*0.22</f>
        <v>0</v>
      </c>
      <c r="P48" s="52">
        <f>N48+O48</f>
        <v>0</v>
      </c>
      <c r="Q48" s="101"/>
      <c r="R48" s="102"/>
      <c r="AMT48"/>
      <c r="AMU48"/>
      <c r="AMV48"/>
      <c r="AMW48"/>
      <c r="AMX48"/>
      <c r="AMY48"/>
      <c r="AMZ48"/>
    </row>
    <row r="49" spans="1:1040" s="3" customFormat="1" ht="60" customHeight="1" x14ac:dyDescent="0.25">
      <c r="A49" s="72" t="s">
        <v>47</v>
      </c>
      <c r="B49" s="128">
        <v>23</v>
      </c>
      <c r="C49" s="111" t="s">
        <v>103</v>
      </c>
      <c r="D49" s="42">
        <v>12</v>
      </c>
      <c r="E49" s="43">
        <v>220</v>
      </c>
      <c r="F49" s="44">
        <v>1200</v>
      </c>
      <c r="G49" s="42">
        <v>518</v>
      </c>
      <c r="H49" s="43">
        <v>273</v>
      </c>
      <c r="I49" s="44">
        <v>240</v>
      </c>
      <c r="J49" s="47">
        <v>1</v>
      </c>
      <c r="K49" s="45">
        <v>3</v>
      </c>
      <c r="L49" s="46" t="s">
        <v>15</v>
      </c>
      <c r="M49" s="33" t="s">
        <v>34</v>
      </c>
      <c r="N49" s="48"/>
      <c r="O49" s="49"/>
      <c r="P49" s="50"/>
      <c r="Q49" s="108"/>
      <c r="R49" s="109"/>
    </row>
    <row r="50" spans="1:1040" s="3" customFormat="1" ht="60" customHeight="1" thickBot="1" x14ac:dyDescent="0.3">
      <c r="A50" s="71" t="s">
        <v>54</v>
      </c>
      <c r="B50" s="125"/>
      <c r="C50" s="112"/>
      <c r="D50" s="75"/>
      <c r="E50" s="76"/>
      <c r="F50" s="77"/>
      <c r="G50" s="78"/>
      <c r="H50" s="76"/>
      <c r="I50" s="77"/>
      <c r="J50" s="79"/>
      <c r="K50" s="80"/>
      <c r="L50" s="81"/>
      <c r="M50" s="82"/>
      <c r="N50" s="83"/>
      <c r="O50" s="51">
        <f>N50*0.22</f>
        <v>0</v>
      </c>
      <c r="P50" s="52">
        <f>N50+O50</f>
        <v>0</v>
      </c>
      <c r="Q50" s="101"/>
      <c r="R50" s="102"/>
      <c r="AMT50"/>
      <c r="AMU50"/>
      <c r="AMV50"/>
      <c r="AMW50"/>
      <c r="AMX50"/>
      <c r="AMY50"/>
      <c r="AMZ50"/>
    </row>
    <row r="51" spans="1:1040" s="3" customFormat="1" ht="60" customHeight="1" x14ac:dyDescent="0.25">
      <c r="A51" s="72" t="s">
        <v>47</v>
      </c>
      <c r="B51" s="128">
        <v>24</v>
      </c>
      <c r="C51" s="111" t="s">
        <v>104</v>
      </c>
      <c r="D51" s="42">
        <v>12</v>
      </c>
      <c r="E51" s="43">
        <v>55</v>
      </c>
      <c r="F51" s="44">
        <v>0</v>
      </c>
      <c r="G51" s="42">
        <v>270</v>
      </c>
      <c r="H51" s="43">
        <v>164</v>
      </c>
      <c r="I51" s="44">
        <v>204</v>
      </c>
      <c r="J51" s="47">
        <v>1</v>
      </c>
      <c r="K51" s="45" t="s">
        <v>35</v>
      </c>
      <c r="L51" s="46" t="s">
        <v>30</v>
      </c>
      <c r="M51" s="33" t="s">
        <v>71</v>
      </c>
      <c r="N51" s="48"/>
      <c r="O51" s="49"/>
      <c r="P51" s="50"/>
      <c r="Q51" s="108"/>
      <c r="R51" s="109"/>
    </row>
    <row r="52" spans="1:1040" s="3" customFormat="1" ht="60" customHeight="1" thickBot="1" x14ac:dyDescent="0.3">
      <c r="A52" s="71" t="s">
        <v>54</v>
      </c>
      <c r="B52" s="125"/>
      <c r="C52" s="112"/>
      <c r="D52" s="75"/>
      <c r="E52" s="76"/>
      <c r="F52" s="77"/>
      <c r="G52" s="78"/>
      <c r="H52" s="76"/>
      <c r="I52" s="77"/>
      <c r="J52" s="79"/>
      <c r="K52" s="80"/>
      <c r="L52" s="81"/>
      <c r="M52" s="82"/>
      <c r="N52" s="83"/>
      <c r="O52" s="51">
        <f>N52*0.22</f>
        <v>0</v>
      </c>
      <c r="P52" s="52">
        <f>N52+O52</f>
        <v>0</v>
      </c>
      <c r="Q52" s="101"/>
      <c r="R52" s="102"/>
      <c r="AMT52"/>
      <c r="AMU52"/>
      <c r="AMV52"/>
      <c r="AMW52"/>
      <c r="AMX52"/>
      <c r="AMY52"/>
      <c r="AMZ52"/>
    </row>
    <row r="53" spans="1:1040" s="3" customFormat="1" ht="60" customHeight="1" x14ac:dyDescent="0.25">
      <c r="A53" s="72" t="s">
        <v>47</v>
      </c>
      <c r="B53" s="128">
        <v>25</v>
      </c>
      <c r="C53" s="111" t="s">
        <v>105</v>
      </c>
      <c r="D53" s="42">
        <v>12</v>
      </c>
      <c r="E53" s="43">
        <v>110</v>
      </c>
      <c r="F53" s="44">
        <v>800</v>
      </c>
      <c r="G53" s="42">
        <v>286</v>
      </c>
      <c r="H53" s="43">
        <v>269</v>
      </c>
      <c r="I53" s="44">
        <v>230</v>
      </c>
      <c r="J53" s="47">
        <v>1</v>
      </c>
      <c r="K53" s="45">
        <v>2</v>
      </c>
      <c r="L53" s="46" t="s">
        <v>15</v>
      </c>
      <c r="M53" s="59" t="s">
        <v>63</v>
      </c>
      <c r="N53" s="48"/>
      <c r="O53" s="49"/>
      <c r="P53" s="50"/>
      <c r="Q53" s="108"/>
      <c r="R53" s="109"/>
    </row>
    <row r="54" spans="1:1040" s="3" customFormat="1" ht="60" customHeight="1" thickBot="1" x14ac:dyDescent="0.3">
      <c r="A54" s="71" t="s">
        <v>54</v>
      </c>
      <c r="B54" s="125"/>
      <c r="C54" s="112"/>
      <c r="D54" s="75"/>
      <c r="E54" s="76"/>
      <c r="F54" s="77"/>
      <c r="G54" s="78"/>
      <c r="H54" s="76"/>
      <c r="I54" s="77"/>
      <c r="J54" s="79"/>
      <c r="K54" s="80"/>
      <c r="L54" s="81"/>
      <c r="M54" s="82"/>
      <c r="N54" s="83"/>
      <c r="O54" s="51">
        <f>N54*0.22</f>
        <v>0</v>
      </c>
      <c r="P54" s="52">
        <f>N54+O54</f>
        <v>0</v>
      </c>
      <c r="Q54" s="101"/>
      <c r="R54" s="102"/>
      <c r="AMT54"/>
      <c r="AMU54"/>
      <c r="AMV54"/>
      <c r="AMW54"/>
      <c r="AMX54"/>
      <c r="AMY54"/>
      <c r="AMZ54"/>
    </row>
    <row r="55" spans="1:1040" s="3" customFormat="1" ht="60" customHeight="1" x14ac:dyDescent="0.25">
      <c r="A55" s="72" t="s">
        <v>47</v>
      </c>
      <c r="B55" s="128">
        <v>26</v>
      </c>
      <c r="C55" s="111" t="s">
        <v>106</v>
      </c>
      <c r="D55" s="42">
        <v>12</v>
      </c>
      <c r="E55" s="43">
        <v>110</v>
      </c>
      <c r="F55" s="44">
        <v>1050</v>
      </c>
      <c r="G55" s="42">
        <v>286</v>
      </c>
      <c r="H55" s="43">
        <v>269</v>
      </c>
      <c r="I55" s="44">
        <v>230</v>
      </c>
      <c r="J55" s="47">
        <v>1</v>
      </c>
      <c r="K55" s="45">
        <v>2</v>
      </c>
      <c r="L55" s="46" t="s">
        <v>15</v>
      </c>
      <c r="M55" s="33" t="s">
        <v>36</v>
      </c>
      <c r="N55" s="48"/>
      <c r="O55" s="49"/>
      <c r="P55" s="50"/>
      <c r="Q55" s="108"/>
      <c r="R55" s="109"/>
    </row>
    <row r="56" spans="1:1040" s="3" customFormat="1" ht="60" customHeight="1" thickBot="1" x14ac:dyDescent="0.3">
      <c r="A56" s="71" t="s">
        <v>54</v>
      </c>
      <c r="B56" s="125"/>
      <c r="C56" s="112"/>
      <c r="D56" s="75"/>
      <c r="E56" s="76"/>
      <c r="F56" s="77"/>
      <c r="G56" s="78"/>
      <c r="H56" s="76"/>
      <c r="I56" s="77"/>
      <c r="J56" s="79"/>
      <c r="K56" s="80"/>
      <c r="L56" s="81"/>
      <c r="M56" s="82"/>
      <c r="N56" s="83"/>
      <c r="O56" s="51">
        <f>N56*0.22</f>
        <v>0</v>
      </c>
      <c r="P56" s="52">
        <f>N56+O56</f>
        <v>0</v>
      </c>
      <c r="Q56" s="101"/>
      <c r="R56" s="102"/>
      <c r="AMT56"/>
      <c r="AMU56"/>
      <c r="AMV56"/>
      <c r="AMW56"/>
      <c r="AMX56"/>
      <c r="AMY56"/>
      <c r="AMZ56"/>
    </row>
    <row r="57" spans="1:1040" s="3" customFormat="1" ht="60" customHeight="1" x14ac:dyDescent="0.25">
      <c r="A57" s="72" t="s">
        <v>47</v>
      </c>
      <c r="B57" s="128">
        <v>27</v>
      </c>
      <c r="C57" s="111" t="s">
        <v>107</v>
      </c>
      <c r="D57" s="42">
        <v>12</v>
      </c>
      <c r="E57" s="43">
        <v>140</v>
      </c>
      <c r="F57" s="44">
        <v>900</v>
      </c>
      <c r="G57" s="42">
        <v>513</v>
      </c>
      <c r="H57" s="43">
        <v>189</v>
      </c>
      <c r="I57" s="44">
        <v>223</v>
      </c>
      <c r="J57" s="47">
        <v>1</v>
      </c>
      <c r="K57" s="45">
        <v>3</v>
      </c>
      <c r="L57" s="46" t="s">
        <v>30</v>
      </c>
      <c r="M57" s="33">
        <v>0</v>
      </c>
      <c r="N57" s="48"/>
      <c r="O57" s="49"/>
      <c r="P57" s="50"/>
      <c r="Q57" s="108"/>
      <c r="R57" s="109"/>
    </row>
    <row r="58" spans="1:1040" s="3" customFormat="1" ht="60" customHeight="1" thickBot="1" x14ac:dyDescent="0.3">
      <c r="A58" s="71" t="s">
        <v>54</v>
      </c>
      <c r="B58" s="125"/>
      <c r="C58" s="112"/>
      <c r="D58" s="75"/>
      <c r="E58" s="76"/>
      <c r="F58" s="77"/>
      <c r="G58" s="78"/>
      <c r="H58" s="76"/>
      <c r="I58" s="77"/>
      <c r="J58" s="79"/>
      <c r="K58" s="80"/>
      <c r="L58" s="81"/>
      <c r="M58" s="82"/>
      <c r="N58" s="83"/>
      <c r="O58" s="51">
        <f>N58*0.22</f>
        <v>0</v>
      </c>
      <c r="P58" s="52">
        <f>N58+O58</f>
        <v>0</v>
      </c>
      <c r="Q58" s="101"/>
      <c r="R58" s="102"/>
      <c r="AMT58"/>
      <c r="AMU58"/>
      <c r="AMV58"/>
      <c r="AMW58"/>
      <c r="AMX58"/>
      <c r="AMY58"/>
      <c r="AMZ58"/>
    </row>
    <row r="59" spans="1:1040" s="3" customFormat="1" ht="60" customHeight="1" thickTop="1" x14ac:dyDescent="0.25">
      <c r="A59" s="72" t="s">
        <v>47</v>
      </c>
      <c r="B59" s="124">
        <v>28</v>
      </c>
      <c r="C59" s="111" t="s">
        <v>108</v>
      </c>
      <c r="D59" s="60">
        <v>12</v>
      </c>
      <c r="E59" s="43">
        <v>7.6</v>
      </c>
      <c r="F59" s="44" t="s">
        <v>39</v>
      </c>
      <c r="G59" s="60">
        <v>150</v>
      </c>
      <c r="H59" s="43">
        <v>65</v>
      </c>
      <c r="I59" s="44" t="s">
        <v>40</v>
      </c>
      <c r="J59" s="47" t="s">
        <v>41</v>
      </c>
      <c r="K59" s="45">
        <v>0</v>
      </c>
      <c r="L59" s="46">
        <v>0</v>
      </c>
      <c r="M59" s="33">
        <v>0</v>
      </c>
      <c r="N59" s="48"/>
      <c r="O59" s="49"/>
      <c r="P59" s="50"/>
      <c r="Q59" s="108"/>
      <c r="R59" s="109"/>
    </row>
    <row r="60" spans="1:1040" s="3" customFormat="1" ht="60" customHeight="1" thickBot="1" x14ac:dyDescent="0.3">
      <c r="A60" s="71" t="s">
        <v>54</v>
      </c>
      <c r="B60" s="125"/>
      <c r="C60" s="112"/>
      <c r="D60" s="75"/>
      <c r="E60" s="76"/>
      <c r="F60" s="77"/>
      <c r="G60" s="78"/>
      <c r="H60" s="76"/>
      <c r="I60" s="77"/>
      <c r="J60" s="79"/>
      <c r="K60" s="80"/>
      <c r="L60" s="81"/>
      <c r="M60" s="82"/>
      <c r="N60" s="83"/>
      <c r="O60" s="51">
        <f>N60*0.22</f>
        <v>0</v>
      </c>
      <c r="P60" s="52">
        <f>N60+O60</f>
        <v>0</v>
      </c>
      <c r="Q60" s="101"/>
      <c r="R60" s="102"/>
      <c r="AMT60"/>
      <c r="AMU60"/>
      <c r="AMV60"/>
      <c r="AMW60"/>
      <c r="AMX60"/>
      <c r="AMY60"/>
      <c r="AMZ60"/>
    </row>
    <row r="61" spans="1:1040" s="3" customFormat="1" ht="60" customHeight="1" x14ac:dyDescent="0.25">
      <c r="A61" s="72" t="s">
        <v>47</v>
      </c>
      <c r="B61" s="128">
        <v>29</v>
      </c>
      <c r="C61" s="111" t="s">
        <v>109</v>
      </c>
      <c r="D61" s="60">
        <v>12</v>
      </c>
      <c r="E61" s="43">
        <v>65</v>
      </c>
      <c r="F61" s="61">
        <v>640</v>
      </c>
      <c r="G61" s="60">
        <v>260</v>
      </c>
      <c r="H61" s="43">
        <v>173</v>
      </c>
      <c r="I61" s="44">
        <v>225</v>
      </c>
      <c r="J61" s="67">
        <v>1</v>
      </c>
      <c r="K61" s="68" t="s">
        <v>60</v>
      </c>
      <c r="L61" s="69" t="s">
        <v>15</v>
      </c>
      <c r="M61" s="33" t="s">
        <v>64</v>
      </c>
      <c r="N61" s="48"/>
      <c r="O61" s="49"/>
      <c r="P61" s="50"/>
      <c r="Q61" s="108"/>
      <c r="R61" s="109"/>
    </row>
    <row r="62" spans="1:1040" ht="60" customHeight="1" thickBot="1" x14ac:dyDescent="0.3">
      <c r="A62" s="71" t="s">
        <v>54</v>
      </c>
      <c r="B62" s="125"/>
      <c r="C62" s="112"/>
      <c r="D62" s="75"/>
      <c r="E62" s="76"/>
      <c r="F62" s="77"/>
      <c r="G62" s="78"/>
      <c r="H62" s="76"/>
      <c r="I62" s="77"/>
      <c r="J62" s="79"/>
      <c r="K62" s="80"/>
      <c r="L62" s="81"/>
      <c r="M62" s="82"/>
      <c r="N62" s="83"/>
      <c r="O62" s="51">
        <f>N62*0.22</f>
        <v>0</v>
      </c>
      <c r="P62" s="52">
        <f>N62+O62</f>
        <v>0</v>
      </c>
      <c r="Q62" s="101"/>
      <c r="R62" s="10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</row>
    <row r="63" spans="1:1040" ht="60" customHeight="1" x14ac:dyDescent="0.25">
      <c r="A63" s="72" t="s">
        <v>47</v>
      </c>
      <c r="B63" s="128">
        <v>30</v>
      </c>
      <c r="C63" s="111" t="s">
        <v>109</v>
      </c>
      <c r="D63" s="60">
        <v>12</v>
      </c>
      <c r="E63" s="43">
        <v>65</v>
      </c>
      <c r="F63" s="61">
        <v>615</v>
      </c>
      <c r="G63" s="60">
        <v>260</v>
      </c>
      <c r="H63" s="43">
        <v>173</v>
      </c>
      <c r="I63" s="44">
        <v>225</v>
      </c>
      <c r="J63" s="30">
        <v>1</v>
      </c>
      <c r="K63" s="45">
        <v>1</v>
      </c>
      <c r="L63" s="46" t="s">
        <v>15</v>
      </c>
      <c r="M63" s="33" t="s">
        <v>50</v>
      </c>
      <c r="N63" s="48"/>
      <c r="O63" s="49"/>
      <c r="P63" s="50"/>
      <c r="Q63" s="108"/>
      <c r="R63" s="109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</row>
    <row r="64" spans="1:1040" ht="60" customHeight="1" thickBot="1" x14ac:dyDescent="0.3">
      <c r="A64" s="71" t="s">
        <v>54</v>
      </c>
      <c r="B64" s="125"/>
      <c r="C64" s="112"/>
      <c r="D64" s="75"/>
      <c r="E64" s="76"/>
      <c r="F64" s="77"/>
      <c r="G64" s="78"/>
      <c r="H64" s="76"/>
      <c r="I64" s="77"/>
      <c r="J64" s="79"/>
      <c r="K64" s="80"/>
      <c r="L64" s="81"/>
      <c r="M64" s="82"/>
      <c r="N64" s="83"/>
      <c r="O64" s="51">
        <f>N64*0.22</f>
        <v>0</v>
      </c>
      <c r="P64" s="52">
        <f>N64+O64</f>
        <v>0</v>
      </c>
      <c r="Q64" s="101"/>
      <c r="R64" s="102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</row>
    <row r="65" spans="1:1033" ht="60" customHeight="1" x14ac:dyDescent="0.25">
      <c r="A65" s="72" t="s">
        <v>47</v>
      </c>
      <c r="B65" s="128">
        <v>31</v>
      </c>
      <c r="C65" s="111" t="s">
        <v>110</v>
      </c>
      <c r="D65" s="60">
        <v>12</v>
      </c>
      <c r="E65" s="43">
        <v>70</v>
      </c>
      <c r="F65" s="61">
        <v>720</v>
      </c>
      <c r="G65" s="60">
        <v>278</v>
      </c>
      <c r="H65" s="43">
        <v>175</v>
      </c>
      <c r="I65" s="44">
        <v>190</v>
      </c>
      <c r="J65" s="30">
        <v>1</v>
      </c>
      <c r="K65" s="45" t="s">
        <v>60</v>
      </c>
      <c r="L65" s="46" t="s">
        <v>49</v>
      </c>
      <c r="M65" s="33" t="s">
        <v>65</v>
      </c>
      <c r="N65" s="48"/>
      <c r="O65" s="49"/>
      <c r="P65" s="50"/>
      <c r="Q65" s="108"/>
      <c r="R65" s="109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</row>
    <row r="66" spans="1:1033" ht="60" customHeight="1" thickBot="1" x14ac:dyDescent="0.3">
      <c r="A66" s="71" t="s">
        <v>54</v>
      </c>
      <c r="B66" s="125"/>
      <c r="C66" s="112"/>
      <c r="D66" s="75"/>
      <c r="E66" s="76"/>
      <c r="F66" s="77"/>
      <c r="G66" s="78"/>
      <c r="H66" s="76"/>
      <c r="I66" s="77"/>
      <c r="J66" s="79"/>
      <c r="K66" s="80"/>
      <c r="L66" s="81"/>
      <c r="M66" s="82"/>
      <c r="N66" s="83"/>
      <c r="O66" s="51">
        <f>N66*0.22</f>
        <v>0</v>
      </c>
      <c r="P66" s="52">
        <f>N66+O66</f>
        <v>0</v>
      </c>
      <c r="Q66" s="101"/>
      <c r="R66" s="102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</row>
    <row r="67" spans="1:1033" ht="60" customHeight="1" x14ac:dyDescent="0.25">
      <c r="A67" s="72" t="s">
        <v>47</v>
      </c>
      <c r="B67" s="128">
        <v>32</v>
      </c>
      <c r="C67" s="111" t="s">
        <v>111</v>
      </c>
      <c r="D67" s="60">
        <v>12</v>
      </c>
      <c r="E67" s="43">
        <v>18</v>
      </c>
      <c r="F67" s="61" t="s">
        <v>48</v>
      </c>
      <c r="G67" s="60">
        <v>181</v>
      </c>
      <c r="H67" s="43">
        <v>77</v>
      </c>
      <c r="I67" s="44">
        <v>167</v>
      </c>
      <c r="J67" s="30" t="s">
        <v>66</v>
      </c>
      <c r="K67" s="45" t="s">
        <v>67</v>
      </c>
      <c r="L67" s="46" t="s">
        <v>48</v>
      </c>
      <c r="M67" s="33" t="s">
        <v>73</v>
      </c>
      <c r="N67" s="48"/>
      <c r="O67" s="49"/>
      <c r="P67" s="50"/>
      <c r="Q67" s="108"/>
      <c r="R67" s="109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</row>
    <row r="68" spans="1:1033" ht="60" customHeight="1" thickBot="1" x14ac:dyDescent="0.3">
      <c r="A68" s="71" t="s">
        <v>54</v>
      </c>
      <c r="B68" s="125"/>
      <c r="C68" s="112"/>
      <c r="D68" s="75"/>
      <c r="E68" s="76"/>
      <c r="F68" s="77"/>
      <c r="G68" s="78"/>
      <c r="H68" s="76"/>
      <c r="I68" s="77"/>
      <c r="J68" s="79"/>
      <c r="K68" s="80"/>
      <c r="L68" s="81"/>
      <c r="M68" s="82"/>
      <c r="N68" s="83"/>
      <c r="O68" s="51">
        <f>N68*0.22</f>
        <v>0</v>
      </c>
      <c r="P68" s="52">
        <f>N68+O68</f>
        <v>0</v>
      </c>
      <c r="Q68" s="101"/>
      <c r="R68" s="102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</row>
    <row r="69" spans="1:1033" ht="60" customHeight="1" x14ac:dyDescent="0.25">
      <c r="A69" s="72" t="s">
        <v>47</v>
      </c>
      <c r="B69" s="128">
        <v>33</v>
      </c>
      <c r="C69" s="111" t="s">
        <v>111</v>
      </c>
      <c r="D69" s="60">
        <v>12</v>
      </c>
      <c r="E69" s="43">
        <v>20</v>
      </c>
      <c r="F69" s="61" t="s">
        <v>48</v>
      </c>
      <c r="G69" s="60">
        <v>181</v>
      </c>
      <c r="H69" s="43">
        <v>77</v>
      </c>
      <c r="I69" s="44">
        <v>167</v>
      </c>
      <c r="J69" s="30" t="s">
        <v>66</v>
      </c>
      <c r="K69" s="45" t="s">
        <v>67</v>
      </c>
      <c r="L69" s="46" t="s">
        <v>48</v>
      </c>
      <c r="M69" s="33" t="s">
        <v>74</v>
      </c>
      <c r="N69" s="48"/>
      <c r="O69" s="49"/>
      <c r="P69" s="50"/>
      <c r="Q69" s="108"/>
      <c r="R69" s="10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</row>
    <row r="70" spans="1:1033" ht="60" customHeight="1" thickBot="1" x14ac:dyDescent="0.3">
      <c r="A70" s="71" t="s">
        <v>54</v>
      </c>
      <c r="B70" s="125"/>
      <c r="C70" s="112"/>
      <c r="D70" s="75"/>
      <c r="E70" s="76"/>
      <c r="F70" s="77"/>
      <c r="G70" s="78"/>
      <c r="H70" s="76"/>
      <c r="I70" s="77"/>
      <c r="J70" s="79"/>
      <c r="K70" s="80"/>
      <c r="L70" s="81"/>
      <c r="M70" s="82"/>
      <c r="N70" s="83"/>
      <c r="O70" s="51">
        <f>N70*0.22</f>
        <v>0</v>
      </c>
      <c r="P70" s="52">
        <f>N70+O70</f>
        <v>0</v>
      </c>
      <c r="Q70" s="101"/>
      <c r="R70" s="102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</row>
    <row r="71" spans="1:1033" ht="60" customHeight="1" x14ac:dyDescent="0.25">
      <c r="A71" s="72" t="s">
        <v>47</v>
      </c>
      <c r="B71" s="128">
        <v>34</v>
      </c>
      <c r="C71" s="111" t="s">
        <v>111</v>
      </c>
      <c r="D71" s="60">
        <v>12</v>
      </c>
      <c r="E71" s="43">
        <v>33</v>
      </c>
      <c r="F71" s="61" t="s">
        <v>48</v>
      </c>
      <c r="G71" s="60">
        <v>195</v>
      </c>
      <c r="H71" s="43">
        <v>130</v>
      </c>
      <c r="I71" s="44">
        <v>168</v>
      </c>
      <c r="J71" s="30" t="s">
        <v>68</v>
      </c>
      <c r="K71" s="45" t="s">
        <v>69</v>
      </c>
      <c r="L71" s="46" t="s">
        <v>48</v>
      </c>
      <c r="M71" s="33" t="s">
        <v>75</v>
      </c>
      <c r="N71" s="48"/>
      <c r="O71" s="49"/>
      <c r="P71" s="50"/>
      <c r="Q71" s="108"/>
      <c r="R71" s="109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</row>
    <row r="72" spans="1:1033" ht="60" customHeight="1" thickBot="1" x14ac:dyDescent="0.3">
      <c r="A72" s="71" t="s">
        <v>54</v>
      </c>
      <c r="B72" s="125"/>
      <c r="C72" s="112"/>
      <c r="D72" s="75"/>
      <c r="E72" s="76"/>
      <c r="F72" s="77"/>
      <c r="G72" s="78"/>
      <c r="H72" s="76"/>
      <c r="I72" s="77"/>
      <c r="J72" s="79"/>
      <c r="K72" s="80"/>
      <c r="L72" s="81"/>
      <c r="M72" s="82"/>
      <c r="N72" s="83"/>
      <c r="O72" s="51">
        <f>N72*0.22</f>
        <v>0</v>
      </c>
      <c r="P72" s="52">
        <f>N72+O72</f>
        <v>0</v>
      </c>
      <c r="Q72" s="101"/>
      <c r="R72" s="10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</row>
    <row r="73" spans="1:1033" ht="60" customHeight="1" x14ac:dyDescent="0.25">
      <c r="A73" s="72" t="s">
        <v>47</v>
      </c>
      <c r="B73" s="128">
        <v>35</v>
      </c>
      <c r="C73" s="111" t="s">
        <v>111</v>
      </c>
      <c r="D73" s="60">
        <v>12</v>
      </c>
      <c r="E73" s="43">
        <v>110</v>
      </c>
      <c r="F73" s="61" t="s">
        <v>48</v>
      </c>
      <c r="G73" s="60">
        <v>330</v>
      </c>
      <c r="H73" s="43">
        <v>171</v>
      </c>
      <c r="I73" s="44">
        <v>220</v>
      </c>
      <c r="J73" s="30" t="s">
        <v>68</v>
      </c>
      <c r="K73" s="45" t="s">
        <v>69</v>
      </c>
      <c r="L73" s="46" t="s">
        <v>48</v>
      </c>
      <c r="M73" s="33" t="s">
        <v>76</v>
      </c>
      <c r="N73" s="48"/>
      <c r="O73" s="49"/>
      <c r="P73" s="50"/>
      <c r="Q73" s="108"/>
      <c r="R73" s="109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</row>
    <row r="74" spans="1:1033" ht="60" customHeight="1" thickBot="1" x14ac:dyDescent="0.3">
      <c r="A74" s="71" t="s">
        <v>54</v>
      </c>
      <c r="B74" s="129"/>
      <c r="C74" s="112"/>
      <c r="D74" s="75"/>
      <c r="E74" s="76"/>
      <c r="F74" s="77"/>
      <c r="G74" s="78"/>
      <c r="H74" s="76"/>
      <c r="I74" s="77"/>
      <c r="J74" s="79"/>
      <c r="K74" s="80"/>
      <c r="L74" s="81"/>
      <c r="M74" s="82"/>
      <c r="N74" s="83"/>
      <c r="O74" s="51">
        <f>N74*0.22</f>
        <v>0</v>
      </c>
      <c r="P74" s="52">
        <f>N74+O74</f>
        <v>0</v>
      </c>
      <c r="Q74" s="101"/>
      <c r="R74" s="102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</row>
    <row r="75" spans="1:1033" ht="60" customHeight="1" x14ac:dyDescent="0.25">
      <c r="A75" s="72" t="s">
        <v>47</v>
      </c>
      <c r="B75" s="128">
        <v>36</v>
      </c>
      <c r="C75" s="111" t="s">
        <v>112</v>
      </c>
      <c r="D75" s="60">
        <v>12</v>
      </c>
      <c r="E75" s="43">
        <v>75</v>
      </c>
      <c r="F75" s="61">
        <v>900</v>
      </c>
      <c r="G75" s="60">
        <v>259</v>
      </c>
      <c r="H75" s="43">
        <v>168</v>
      </c>
      <c r="I75" s="44">
        <v>214</v>
      </c>
      <c r="J75" s="30" t="s">
        <v>68</v>
      </c>
      <c r="K75" s="45">
        <v>1</v>
      </c>
      <c r="L75" s="46" t="s">
        <v>15</v>
      </c>
      <c r="M75" s="33" t="s">
        <v>70</v>
      </c>
      <c r="N75" s="48"/>
      <c r="O75" s="49"/>
      <c r="P75" s="50"/>
      <c r="Q75" s="108"/>
      <c r="R75" s="109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</row>
    <row r="76" spans="1:1033" ht="60" customHeight="1" thickBot="1" x14ac:dyDescent="0.3">
      <c r="A76" s="74" t="s">
        <v>54</v>
      </c>
      <c r="B76" s="130"/>
      <c r="C76" s="113"/>
      <c r="D76" s="85"/>
      <c r="E76" s="86"/>
      <c r="F76" s="87"/>
      <c r="G76" s="88"/>
      <c r="H76" s="86"/>
      <c r="I76" s="87"/>
      <c r="J76" s="89"/>
      <c r="K76" s="90"/>
      <c r="L76" s="91"/>
      <c r="M76" s="92"/>
      <c r="N76" s="93"/>
      <c r="O76" s="40">
        <f>N76*0.22</f>
        <v>0</v>
      </c>
      <c r="P76" s="41">
        <f>N76+O76</f>
        <v>0</v>
      </c>
      <c r="Q76" s="103"/>
      <c r="R76" s="104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</row>
    <row r="77" spans="1:1033" ht="15.75" thickTop="1" x14ac:dyDescent="0.25">
      <c r="A77" s="5"/>
      <c r="B77" s="9"/>
      <c r="C77" s="9"/>
      <c r="E77" s="6"/>
      <c r="F77" s="6"/>
      <c r="G77" s="7"/>
      <c r="H77" s="7"/>
      <c r="I77" s="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</row>
    <row r="78" spans="1:1033" x14ac:dyDescent="0.25">
      <c r="A78" s="5"/>
      <c r="B78" s="9"/>
      <c r="C78" s="9"/>
      <c r="E78" s="6"/>
      <c r="F78" s="6"/>
      <c r="G78" s="7"/>
      <c r="H78" s="7"/>
      <c r="I78" s="7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</row>
    <row r="79" spans="1:1033" x14ac:dyDescent="0.25">
      <c r="A79" s="5"/>
      <c r="B79" s="9"/>
      <c r="C79" s="9"/>
      <c r="E79" s="6"/>
      <c r="F79" s="6"/>
      <c r="G79" s="7"/>
      <c r="H79" s="7"/>
      <c r="I79" s="7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</row>
    <row r="80" spans="1:1033" x14ac:dyDescent="0.25">
      <c r="A80" s="5"/>
      <c r="B80" s="9"/>
      <c r="C80" s="9"/>
      <c r="E80" s="6"/>
      <c r="F80" s="6"/>
      <c r="G80" s="7"/>
      <c r="H80" s="7"/>
      <c r="I80" s="7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</row>
    <row r="81" spans="2:1033" x14ac:dyDescent="0.25">
      <c r="B81" s="10" t="s">
        <v>42</v>
      </c>
      <c r="C81" s="10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</row>
    <row r="82" spans="2:1033" x14ac:dyDescent="0.25">
      <c r="B82" s="95" t="s">
        <v>43</v>
      </c>
      <c r="C82" s="95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</row>
    <row r="83" spans="2:1033" x14ac:dyDescent="0.25">
      <c r="B83" s="11"/>
      <c r="C83" s="11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</row>
    <row r="84" spans="2:1033" x14ac:dyDescent="0.25">
      <c r="B84" s="94" t="s">
        <v>44</v>
      </c>
      <c r="C84" s="9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</row>
    <row r="85" spans="2:1033" x14ac:dyDescent="0.25">
      <c r="B85" s="96" t="s">
        <v>45</v>
      </c>
      <c r="C85" s="96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</row>
    <row r="86" spans="2:1033" x14ac:dyDescent="0.25">
      <c r="B86" s="9"/>
      <c r="C86" s="9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</row>
  </sheetData>
  <sheetProtection password="CC3D" sheet="1" objects="1" scenarios="1" selectLockedCells="1"/>
  <mergeCells count="78">
    <mergeCell ref="Q2:Q3"/>
    <mergeCell ref="R2:R3"/>
    <mergeCell ref="B67:B68"/>
    <mergeCell ref="B69:B70"/>
    <mergeCell ref="B71:B72"/>
    <mergeCell ref="B47:B48"/>
    <mergeCell ref="B49:B50"/>
    <mergeCell ref="B51:B52"/>
    <mergeCell ref="B53:B54"/>
    <mergeCell ref="B55:B56"/>
    <mergeCell ref="B37:B38"/>
    <mergeCell ref="B39:B40"/>
    <mergeCell ref="B41:B42"/>
    <mergeCell ref="B43:B44"/>
    <mergeCell ref="B45:B46"/>
    <mergeCell ref="B27:B28"/>
    <mergeCell ref="B73:B74"/>
    <mergeCell ref="B75:B76"/>
    <mergeCell ref="B57:B58"/>
    <mergeCell ref="B59:B60"/>
    <mergeCell ref="B61:B62"/>
    <mergeCell ref="B63:B64"/>
    <mergeCell ref="B65:B66"/>
    <mergeCell ref="B29:B30"/>
    <mergeCell ref="B31:B32"/>
    <mergeCell ref="B33:B34"/>
    <mergeCell ref="B35:B36"/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G2:I2"/>
    <mergeCell ref="M2:M3"/>
    <mergeCell ref="N2:P2"/>
    <mergeCell ref="B2:B3"/>
    <mergeCell ref="B5:B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69:C70"/>
    <mergeCell ref="C71:C72"/>
    <mergeCell ref="C73:C74"/>
    <mergeCell ref="C75:C76"/>
    <mergeCell ref="C57:C58"/>
    <mergeCell ref="C59:C60"/>
    <mergeCell ref="C61:C62"/>
    <mergeCell ref="C63:C64"/>
    <mergeCell ref="C65:C66"/>
    <mergeCell ref="C67:C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TEHNIČNA SPECIFIKACIJA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KOCIJAN Branislav</dc:creator>
  <cp:lastModifiedBy>GordanaB</cp:lastModifiedBy>
  <dcterms:created xsi:type="dcterms:W3CDTF">2014-07-17T08:48:48Z</dcterms:created>
  <dcterms:modified xsi:type="dcterms:W3CDTF">2019-01-29T08:26:09Z</dcterms:modified>
</cp:coreProperties>
</file>